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ml.chartshap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d.docs.live.net/344c8ac83ee86ecf/Documents/ANA PROPOSAL SKRIPSI LANCAR/Semhas/FIXX/"/>
    </mc:Choice>
  </mc:AlternateContent>
  <xr:revisionPtr revIDLastSave="80" documentId="13_ncr:1_{C044BBE3-117D-4915-B286-20BC2EE11136}" xr6:coauthVersionLast="47" xr6:coauthVersionMax="47" xr10:uidLastSave="{F3CD7DAA-DA0C-400A-BA9D-6A083F7D7643}"/>
  <bookViews>
    <workbookView xWindow="-110" yWindow="-110" windowWidth="19420" windowHeight="10300" activeTab="2" xr2:uid="{D5415577-3512-4613-BF32-D9E6F7729F22}"/>
  </bookViews>
  <sheets>
    <sheet name="DATA" sheetId="7" r:id="rId1"/>
    <sheet name="DATA FMEA" sheetId="10" r:id="rId2"/>
    <sheet name="REV PENGOLAHAN FMEA" sheetId="16" r:id="rId3"/>
    <sheet name="KUISIONER AHP" sheetId="8" r:id="rId4"/>
    <sheet name="KUISIONER SOTA" sheetId="9" r:id="rId5"/>
    <sheet name="PATOKAN NILAI RI" sheetId="14" r:id="rId6"/>
    <sheet name="PENGOLAHAN DATA AHP" sheetId="4" r:id="rId7"/>
    <sheet name="PENGOLAHAN DATA TEKNOMETRIK" sheetId="5"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5" l="1"/>
  <c r="U234" i="8"/>
  <c r="U233" i="8"/>
  <c r="U229" i="8"/>
  <c r="U224" i="8"/>
  <c r="U222" i="8"/>
  <c r="U213" i="8"/>
  <c r="U214" i="8"/>
  <c r="U140" i="8"/>
  <c r="U139" i="8"/>
  <c r="U138" i="8"/>
  <c r="U137" i="8"/>
  <c r="U75" i="8"/>
  <c r="U53" i="8"/>
  <c r="U46" i="8"/>
  <c r="U41" i="8"/>
  <c r="U36" i="8"/>
  <c r="U35" i="8"/>
  <c r="U19" i="8"/>
  <c r="U18" i="8"/>
  <c r="U16" i="8"/>
  <c r="U15" i="8"/>
  <c r="U14" i="8"/>
  <c r="U9" i="8"/>
  <c r="U8" i="8"/>
  <c r="U7" i="8"/>
  <c r="U10" i="8"/>
  <c r="U6" i="8"/>
  <c r="AA11" i="16"/>
  <c r="AA12" i="16"/>
  <c r="AA4" i="16"/>
  <c r="AA5" i="16"/>
  <c r="AA6" i="16"/>
  <c r="AA7" i="16"/>
  <c r="AA8" i="16"/>
  <c r="AA9" i="16"/>
  <c r="AA10" i="16"/>
  <c r="AA13" i="16"/>
  <c r="AA14" i="16"/>
  <c r="AA15" i="16"/>
  <c r="AA16" i="16"/>
  <c r="AA17" i="16"/>
  <c r="AA18" i="16"/>
  <c r="AA19" i="16"/>
  <c r="AA20" i="16"/>
  <c r="AA21" i="16"/>
  <c r="AA22" i="16"/>
  <c r="AA23" i="16"/>
  <c r="AA24" i="16"/>
  <c r="AA25" i="16"/>
  <c r="AA26" i="16"/>
  <c r="AA27" i="16"/>
  <c r="AA3" i="16"/>
  <c r="AB11" i="16" l="1"/>
  <c r="AB12" i="16"/>
  <c r="AB4" i="16"/>
  <c r="AB7" i="16"/>
  <c r="AB6" i="16"/>
  <c r="AB25" i="16"/>
  <c r="AB21" i="16"/>
  <c r="AB17" i="16"/>
  <c r="AB13" i="16"/>
  <c r="AB9" i="16"/>
  <c r="AB5" i="16"/>
  <c r="AB27" i="16"/>
  <c r="AB23" i="16"/>
  <c r="AB19" i="16"/>
  <c r="AB15" i="16"/>
  <c r="AB26" i="16"/>
  <c r="AB22" i="16"/>
  <c r="AB18" i="16"/>
  <c r="AB14" i="16"/>
  <c r="AB10" i="16"/>
  <c r="AB3" i="16"/>
  <c r="AB24" i="16"/>
  <c r="AB20" i="16"/>
  <c r="AB16" i="16"/>
  <c r="AB8" i="16"/>
  <c r="D8" i="4" l="1"/>
  <c r="K21" i="10"/>
  <c r="J21" i="10"/>
  <c r="K22" i="10"/>
  <c r="J22" i="10"/>
  <c r="K24" i="10"/>
  <c r="J24" i="10"/>
  <c r="K23" i="10"/>
  <c r="J23" i="10"/>
  <c r="K20" i="10"/>
  <c r="J20" i="10"/>
  <c r="F4" i="10"/>
  <c r="F5" i="10"/>
  <c r="F6" i="10"/>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3" i="10"/>
  <c r="E4" i="10"/>
  <c r="E5" i="10"/>
  <c r="E6" i="10"/>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3" i="10"/>
  <c r="B61" i="10"/>
  <c r="G37" i="10" l="1"/>
  <c r="G36" i="10"/>
  <c r="L23" i="10"/>
  <c r="L22" i="10"/>
  <c r="G33" i="10"/>
  <c r="G29" i="10"/>
  <c r="G25" i="10"/>
  <c r="G21" i="10"/>
  <c r="G17" i="10"/>
  <c r="G13" i="10"/>
  <c r="G9" i="10"/>
  <c r="G5" i="10"/>
  <c r="G3" i="10"/>
  <c r="G40" i="10"/>
  <c r="G32" i="10"/>
  <c r="G28" i="10"/>
  <c r="G24" i="10"/>
  <c r="G20" i="10"/>
  <c r="G16" i="10"/>
  <c r="G12" i="10"/>
  <c r="G8" i="10"/>
  <c r="G4" i="10"/>
  <c r="L20" i="10"/>
  <c r="L24" i="10"/>
  <c r="L21" i="10"/>
  <c r="G35" i="10"/>
  <c r="G27" i="10"/>
  <c r="G15" i="10"/>
  <c r="G30" i="10"/>
  <c r="G26" i="10"/>
  <c r="G14" i="10"/>
  <c r="G10" i="10"/>
  <c r="G39" i="10"/>
  <c r="G31" i="10"/>
  <c r="G23" i="10"/>
  <c r="G19" i="10"/>
  <c r="G11" i="10"/>
  <c r="G7" i="10"/>
  <c r="G38" i="10"/>
  <c r="G34" i="10"/>
  <c r="G22" i="10"/>
  <c r="G18" i="10"/>
  <c r="G6" i="10"/>
  <c r="F41" i="10"/>
  <c r="E41" i="10"/>
  <c r="O55" i="9" l="1"/>
  <c r="N55" i="9"/>
  <c r="M55" i="9"/>
  <c r="L55" i="9"/>
  <c r="K55" i="9"/>
  <c r="J55" i="9"/>
  <c r="I55" i="9"/>
  <c r="H55" i="9"/>
  <c r="O54" i="9"/>
  <c r="N54" i="9"/>
  <c r="M54" i="9"/>
  <c r="L54" i="9"/>
  <c r="K54" i="9"/>
  <c r="J54" i="9"/>
  <c r="I54" i="9"/>
  <c r="H54" i="9"/>
  <c r="O44" i="9"/>
  <c r="N44" i="9"/>
  <c r="M44" i="9"/>
  <c r="L44" i="9"/>
  <c r="K44" i="9"/>
  <c r="J44" i="9"/>
  <c r="I44" i="9"/>
  <c r="H44" i="9"/>
  <c r="O33" i="9"/>
  <c r="N33" i="9"/>
  <c r="M33" i="9"/>
  <c r="L33" i="9"/>
  <c r="K33" i="9"/>
  <c r="J33" i="9"/>
  <c r="I33" i="9"/>
  <c r="H33" i="9"/>
  <c r="O22" i="9"/>
  <c r="N22" i="9"/>
  <c r="M22" i="9"/>
  <c r="L22" i="9"/>
  <c r="K22" i="9"/>
  <c r="J22" i="9"/>
  <c r="I22" i="9"/>
  <c r="H22" i="9"/>
  <c r="O11" i="9"/>
  <c r="N11" i="9"/>
  <c r="M11" i="9"/>
  <c r="L11" i="9"/>
  <c r="K11" i="9"/>
  <c r="J11" i="9"/>
  <c r="I11" i="9"/>
  <c r="H11" i="9"/>
  <c r="O43" i="9"/>
  <c r="N43" i="9"/>
  <c r="M43" i="9"/>
  <c r="L43" i="9"/>
  <c r="K43" i="9"/>
  <c r="J43" i="9"/>
  <c r="I43" i="9"/>
  <c r="H43" i="9"/>
  <c r="O32" i="9"/>
  <c r="N32" i="9"/>
  <c r="M32" i="9"/>
  <c r="L32" i="9"/>
  <c r="K32" i="9"/>
  <c r="J32" i="9"/>
  <c r="I32" i="9"/>
  <c r="H32" i="9"/>
  <c r="O21" i="9"/>
  <c r="N21" i="9"/>
  <c r="M21" i="9"/>
  <c r="L21" i="9"/>
  <c r="K21" i="9"/>
  <c r="J21" i="9"/>
  <c r="I21" i="9"/>
  <c r="H21" i="9"/>
  <c r="O10" i="9"/>
  <c r="N10" i="9"/>
  <c r="M10" i="9"/>
  <c r="L10" i="9"/>
  <c r="K10" i="9"/>
  <c r="J10" i="9"/>
  <c r="I10" i="9"/>
  <c r="H10" i="9"/>
  <c r="H7" i="9"/>
  <c r="U32" i="8"/>
  <c r="X32" i="8"/>
  <c r="U231" i="8"/>
  <c r="Z32" i="8"/>
  <c r="AA10" i="8"/>
  <c r="U223" i="8"/>
  <c r="AI21" i="8" s="1"/>
  <c r="AI10" i="8"/>
  <c r="U212" i="8"/>
  <c r="AG10" i="8" s="1"/>
  <c r="U207" i="8"/>
  <c r="AC21" i="8" s="1"/>
  <c r="U206" i="8"/>
  <c r="AB21" i="8" s="1"/>
  <c r="U204" i="8"/>
  <c r="Z21" i="8" s="1"/>
  <c r="U203" i="8"/>
  <c r="Y21" i="8" s="1"/>
  <c r="U202" i="8"/>
  <c r="X21" i="8" s="1"/>
  <c r="U196" i="8"/>
  <c r="U195" i="8"/>
  <c r="Z10" i="8" s="1"/>
  <c r="U186" i="8"/>
  <c r="AB31" i="8" s="1"/>
  <c r="U177" i="8"/>
  <c r="AJ20" i="8" s="1"/>
  <c r="U165" i="8"/>
  <c r="AG9" i="8" s="1"/>
  <c r="U159" i="8"/>
  <c r="AB20" i="8" s="1"/>
  <c r="U157" i="8"/>
  <c r="Z20" i="8" s="1"/>
  <c r="U155" i="8"/>
  <c r="X20" i="8" s="1"/>
  <c r="U150" i="8"/>
  <c r="AB9" i="8" s="1"/>
  <c r="U148" i="8"/>
  <c r="Z9" i="8" s="1"/>
  <c r="U147" i="8"/>
  <c r="Y9" i="8" s="1"/>
  <c r="U5" i="8"/>
  <c r="U110" i="8"/>
  <c r="U109" i="8"/>
  <c r="U100" i="8"/>
  <c r="U43" i="8"/>
  <c r="U42" i="8"/>
  <c r="U52" i="8"/>
  <c r="U146" i="8"/>
  <c r="X9" i="8" s="1"/>
  <c r="C7" i="4"/>
  <c r="U182" i="8"/>
  <c r="X31" i="8" s="1"/>
  <c r="AC32" i="8"/>
  <c r="AB32" i="8"/>
  <c r="U232" i="8"/>
  <c r="AA32" i="8" s="1"/>
  <c r="U230" i="8"/>
  <c r="Y32" i="8" s="1"/>
  <c r="U225" i="8"/>
  <c r="AK21" i="8" s="1"/>
  <c r="AJ21" i="8"/>
  <c r="AH21" i="8"/>
  <c r="U221" i="8"/>
  <c r="AG21" i="8" s="1"/>
  <c r="U220" i="8"/>
  <c r="AF21" i="8" s="1"/>
  <c r="U216" i="8"/>
  <c r="AK10" i="8" s="1"/>
  <c r="U215" i="8"/>
  <c r="AJ10" i="8" s="1"/>
  <c r="AH10" i="8"/>
  <c r="U211" i="8"/>
  <c r="AF10" i="8" s="1"/>
  <c r="U205" i="8"/>
  <c r="AA21" i="8" s="1"/>
  <c r="U198" i="8"/>
  <c r="AC10" i="8" s="1"/>
  <c r="U197" i="8"/>
  <c r="AB10" i="8" s="1"/>
  <c r="U194" i="8"/>
  <c r="Y10" i="8" s="1"/>
  <c r="U193" i="8"/>
  <c r="X10" i="8" s="1"/>
  <c r="U187" i="8"/>
  <c r="AC31" i="8" s="1"/>
  <c r="U185" i="8"/>
  <c r="AA31" i="8" s="1"/>
  <c r="U184" i="8"/>
  <c r="Z31" i="8" s="1"/>
  <c r="U183" i="8"/>
  <c r="Y31" i="8" s="1"/>
  <c r="U178" i="8"/>
  <c r="AK20" i="8" s="1"/>
  <c r="U176" i="8"/>
  <c r="AI20" i="8" s="1"/>
  <c r="U175" i="8"/>
  <c r="AH20" i="8" s="1"/>
  <c r="U174" i="8"/>
  <c r="AG20" i="8" s="1"/>
  <c r="U173" i="8"/>
  <c r="AF20" i="8" s="1"/>
  <c r="U169" i="8"/>
  <c r="AK9" i="8" s="1"/>
  <c r="U168" i="8"/>
  <c r="AJ9" i="8" s="1"/>
  <c r="U167" i="8"/>
  <c r="AI9" i="8" s="1"/>
  <c r="U166" i="8"/>
  <c r="AH9" i="8" s="1"/>
  <c r="U164" i="8"/>
  <c r="AF9" i="8" s="1"/>
  <c r="U160" i="8"/>
  <c r="AC20" i="8" s="1"/>
  <c r="U158" i="8"/>
  <c r="AA20" i="8" s="1"/>
  <c r="U156" i="8"/>
  <c r="Y20" i="8" s="1"/>
  <c r="U151" i="8"/>
  <c r="AC9" i="8" s="1"/>
  <c r="U149" i="8"/>
  <c r="AA9" i="8" s="1"/>
  <c r="J7" i="9"/>
  <c r="R8" i="4"/>
  <c r="R7" i="4"/>
  <c r="P11" i="4"/>
  <c r="R9" i="4" l="1"/>
  <c r="U136" i="8" l="1"/>
  <c r="Y30" i="8" s="1"/>
  <c r="Z30" i="8"/>
  <c r="AA30" i="8"/>
  <c r="AB30" i="8"/>
  <c r="AC30" i="8"/>
  <c r="U135" i="8"/>
  <c r="X30" i="8" s="1"/>
  <c r="U131" i="8"/>
  <c r="AK19" i="8" s="1"/>
  <c r="U130" i="8"/>
  <c r="AJ19" i="8" s="1"/>
  <c r="U129" i="8"/>
  <c r="AI19" i="8" s="1"/>
  <c r="U128" i="8"/>
  <c r="AH19" i="8" s="1"/>
  <c r="U127" i="8"/>
  <c r="AG19" i="8" s="1"/>
  <c r="U126" i="8"/>
  <c r="AF19" i="8" s="1"/>
  <c r="U122" i="8"/>
  <c r="AK8" i="8" s="1"/>
  <c r="U121" i="8"/>
  <c r="AJ8" i="8" s="1"/>
  <c r="U120" i="8"/>
  <c r="AI8" i="8" s="1"/>
  <c r="U119" i="8"/>
  <c r="AH8" i="8" s="1"/>
  <c r="U118" i="8"/>
  <c r="AG8" i="8" s="1"/>
  <c r="U117" i="8"/>
  <c r="AF8" i="8" s="1"/>
  <c r="U113" i="8"/>
  <c r="AC19" i="8" s="1"/>
  <c r="U112" i="8"/>
  <c r="AB19" i="8" s="1"/>
  <c r="U111" i="8"/>
  <c r="AA19" i="8" s="1"/>
  <c r="Z19" i="8"/>
  <c r="Y19" i="8"/>
  <c r="U108" i="8"/>
  <c r="X19" i="8" s="1"/>
  <c r="U104" i="8"/>
  <c r="AC8" i="8" s="1"/>
  <c r="U103" i="8"/>
  <c r="AB8" i="8" s="1"/>
  <c r="U102" i="8"/>
  <c r="AA8" i="8" s="1"/>
  <c r="U101" i="8"/>
  <c r="Z8" i="8" s="1"/>
  <c r="Y8" i="8"/>
  <c r="U99" i="8"/>
  <c r="X8" i="8" s="1"/>
  <c r="U93" i="8"/>
  <c r="AC29" i="8" s="1"/>
  <c r="U92" i="8"/>
  <c r="AB29" i="8" s="1"/>
  <c r="U91" i="8"/>
  <c r="AA29" i="8" s="1"/>
  <c r="U90" i="8"/>
  <c r="Z29" i="8" s="1"/>
  <c r="U89" i="8"/>
  <c r="Y29" i="8" s="1"/>
  <c r="U88" i="8"/>
  <c r="X29" i="8" s="1"/>
  <c r="U84" i="8"/>
  <c r="AK18" i="8" s="1"/>
  <c r="U83" i="8"/>
  <c r="AJ18" i="8" s="1"/>
  <c r="U82" i="8"/>
  <c r="AI18" i="8" s="1"/>
  <c r="U81" i="8"/>
  <c r="AH18" i="8" s="1"/>
  <c r="U80" i="8"/>
  <c r="AG18" i="8" s="1"/>
  <c r="U79" i="8"/>
  <c r="AF18" i="8" s="1"/>
  <c r="AK7" i="8"/>
  <c r="U74" i="8"/>
  <c r="AJ7" i="8" s="1"/>
  <c r="U73" i="8"/>
  <c r="AI7" i="8" s="1"/>
  <c r="U72" i="8"/>
  <c r="AH7" i="8" s="1"/>
  <c r="U71" i="8"/>
  <c r="AG7" i="8" s="1"/>
  <c r="U70" i="8"/>
  <c r="AF7" i="8" s="1"/>
  <c r="U66" i="8"/>
  <c r="AC18" i="8" s="1"/>
  <c r="U65" i="8"/>
  <c r="AB18" i="8" s="1"/>
  <c r="U64" i="8"/>
  <c r="AA18" i="8" s="1"/>
  <c r="U63" i="8"/>
  <c r="Z18" i="8" s="1"/>
  <c r="U62" i="8"/>
  <c r="Y18" i="8" s="1"/>
  <c r="U61" i="8"/>
  <c r="X18" i="8" s="1"/>
  <c r="U57" i="8"/>
  <c r="AC7" i="8" s="1"/>
  <c r="U56" i="8"/>
  <c r="AB7" i="8" s="1"/>
  <c r="U55" i="8"/>
  <c r="AA7" i="8" s="1"/>
  <c r="Y7" i="8"/>
  <c r="U54" i="8"/>
  <c r="Z7" i="8" s="1"/>
  <c r="X7" i="8"/>
  <c r="Z28" i="8"/>
  <c r="AC28" i="8"/>
  <c r="U45" i="8"/>
  <c r="AB28" i="8" s="1"/>
  <c r="U44" i="8"/>
  <c r="AA28" i="8" s="1"/>
  <c r="AA33" i="8" s="1"/>
  <c r="Y28" i="8"/>
  <c r="X28" i="8"/>
  <c r="AJ17" i="8"/>
  <c r="U37" i="8"/>
  <c r="AK17" i="8" s="1"/>
  <c r="AK22" i="8" s="1"/>
  <c r="AI17" i="8"/>
  <c r="U34" i="8"/>
  <c r="AH17" i="8" s="1"/>
  <c r="U33" i="8"/>
  <c r="AG17" i="8" s="1"/>
  <c r="AG22" i="8" s="1"/>
  <c r="AF17" i="8"/>
  <c r="U28" i="8"/>
  <c r="AK6" i="8" s="1"/>
  <c r="U27" i="8"/>
  <c r="AJ6" i="8" s="1"/>
  <c r="U26" i="8"/>
  <c r="AI6" i="8" s="1"/>
  <c r="U25" i="8"/>
  <c r="AH6" i="8" s="1"/>
  <c r="AH11" i="8" s="1"/>
  <c r="U24" i="8"/>
  <c r="AG6" i="8" s="1"/>
  <c r="U23" i="8"/>
  <c r="AF6" i="8" s="1"/>
  <c r="AC17" i="8"/>
  <c r="AC22" i="8" s="1"/>
  <c r="Y17" i="8"/>
  <c r="Y22" i="8" s="1"/>
  <c r="Z17" i="8"/>
  <c r="U17" i="8"/>
  <c r="AA17" i="8"/>
  <c r="AA22" i="8" s="1"/>
  <c r="Z6" i="8"/>
  <c r="Z11" i="8" s="1"/>
  <c r="X17" i="8"/>
  <c r="AC6" i="8"/>
  <c r="AA6" i="8"/>
  <c r="AA11" i="8" s="1"/>
  <c r="AB6" i="8"/>
  <c r="AB11" i="8" s="1"/>
  <c r="Y6" i="8"/>
  <c r="X6" i="8"/>
  <c r="Y11" i="8" l="1"/>
  <c r="X11" i="8"/>
  <c r="AF28" i="8" s="1"/>
  <c r="AI11" i="8"/>
  <c r="AF22" i="8"/>
  <c r="Z33" i="8"/>
  <c r="AB33" i="8"/>
  <c r="AC11" i="8"/>
  <c r="AF11" i="8"/>
  <c r="AJ11" i="8"/>
  <c r="AH22" i="8"/>
  <c r="X33" i="8"/>
  <c r="AF32" i="8" s="1"/>
  <c r="AC33" i="8"/>
  <c r="AJ22" i="8"/>
  <c r="X22" i="8"/>
  <c r="Z22" i="8"/>
  <c r="AG11" i="8"/>
  <c r="AK11" i="8"/>
  <c r="AI22" i="8"/>
  <c r="Y33" i="8"/>
  <c r="AG32" i="8" s="1"/>
  <c r="AH32" i="8"/>
  <c r="AB17" i="8"/>
  <c r="AB22" i="8" s="1"/>
  <c r="D7" i="4" l="1"/>
  <c r="C8" i="4"/>
  <c r="E9" i="4"/>
  <c r="F10" i="4"/>
  <c r="C17" i="4"/>
  <c r="D18" i="4"/>
  <c r="E19" i="4"/>
  <c r="F20" i="4"/>
  <c r="C27" i="4"/>
  <c r="D28" i="4"/>
  <c r="E29" i="4"/>
  <c r="F30" i="4"/>
  <c r="C37" i="4"/>
  <c r="D38" i="4"/>
  <c r="E39" i="4"/>
  <c r="F40" i="4"/>
  <c r="F50" i="4"/>
  <c r="E49" i="4"/>
  <c r="D48" i="4"/>
  <c r="C47" i="4"/>
  <c r="O51" i="9"/>
  <c r="N51" i="9"/>
  <c r="M51" i="9"/>
  <c r="L51" i="9"/>
  <c r="K51" i="9"/>
  <c r="J51" i="9"/>
  <c r="I51" i="9"/>
  <c r="H51" i="9"/>
  <c r="M52" i="9"/>
  <c r="O52" i="9"/>
  <c r="N52" i="9"/>
  <c r="L52" i="9"/>
  <c r="K52" i="9"/>
  <c r="J52" i="9"/>
  <c r="I52" i="9"/>
  <c r="H52" i="9"/>
  <c r="O53" i="9"/>
  <c r="N53" i="9"/>
  <c r="M53" i="9"/>
  <c r="L53" i="9"/>
  <c r="L56" i="9" s="1"/>
  <c r="K53" i="9"/>
  <c r="K56" i="9" s="1"/>
  <c r="J53" i="9"/>
  <c r="I53" i="9"/>
  <c r="H53" i="9"/>
  <c r="J42" i="9"/>
  <c r="K42" i="9"/>
  <c r="O42" i="9"/>
  <c r="N42" i="9"/>
  <c r="M42" i="9"/>
  <c r="L42" i="9"/>
  <c r="I42" i="9"/>
  <c r="H42" i="9"/>
  <c r="O41" i="9"/>
  <c r="N41" i="9"/>
  <c r="M41" i="9"/>
  <c r="L41" i="9"/>
  <c r="K41" i="9"/>
  <c r="J41" i="9"/>
  <c r="I41" i="9"/>
  <c r="H41" i="9"/>
  <c r="O31" i="9"/>
  <c r="N31" i="9"/>
  <c r="M31" i="9"/>
  <c r="L31" i="9"/>
  <c r="K31" i="9"/>
  <c r="J31" i="9"/>
  <c r="I31" i="9"/>
  <c r="H31" i="9"/>
  <c r="H30" i="9"/>
  <c r="O30" i="9"/>
  <c r="N30" i="9"/>
  <c r="M30" i="9"/>
  <c r="L30" i="9"/>
  <c r="K30" i="9"/>
  <c r="J30" i="9"/>
  <c r="I30" i="9"/>
  <c r="O20" i="9"/>
  <c r="N20" i="9"/>
  <c r="M20" i="9"/>
  <c r="L20" i="9"/>
  <c r="K20" i="9"/>
  <c r="J20" i="9"/>
  <c r="I20" i="9"/>
  <c r="H20" i="9"/>
  <c r="O19" i="9"/>
  <c r="N19" i="9"/>
  <c r="M19" i="9"/>
  <c r="L19" i="9"/>
  <c r="K19" i="9"/>
  <c r="J19" i="9"/>
  <c r="I19" i="9"/>
  <c r="H19" i="9"/>
  <c r="O9" i="9"/>
  <c r="N9" i="9"/>
  <c r="M9" i="9"/>
  <c r="L9" i="9"/>
  <c r="K9" i="9"/>
  <c r="J9" i="9"/>
  <c r="I9" i="9"/>
  <c r="H9" i="9"/>
  <c r="O8" i="9"/>
  <c r="N8" i="9"/>
  <c r="M8" i="9"/>
  <c r="L8" i="9"/>
  <c r="K8" i="9"/>
  <c r="J8" i="9"/>
  <c r="J12" i="9" s="1"/>
  <c r="T5" i="9" s="1"/>
  <c r="C8" i="5" s="1"/>
  <c r="I8" i="9"/>
  <c r="H8" i="9"/>
  <c r="O40" i="9"/>
  <c r="N40" i="9"/>
  <c r="M40" i="9"/>
  <c r="L40" i="9"/>
  <c r="K40" i="9"/>
  <c r="J40" i="9"/>
  <c r="I40" i="9"/>
  <c r="H40" i="9"/>
  <c r="O29" i="9"/>
  <c r="N29" i="9"/>
  <c r="M29" i="9"/>
  <c r="L29" i="9"/>
  <c r="K29" i="9"/>
  <c r="J29" i="9"/>
  <c r="I29" i="9"/>
  <c r="H29" i="9"/>
  <c r="O18" i="9"/>
  <c r="N18" i="9"/>
  <c r="M18" i="9"/>
  <c r="L18" i="9"/>
  <c r="K18" i="9"/>
  <c r="J18" i="9"/>
  <c r="I18" i="9"/>
  <c r="H18" i="9"/>
  <c r="O7" i="9"/>
  <c r="N7" i="9"/>
  <c r="N12" i="9" s="1"/>
  <c r="M7" i="9"/>
  <c r="M12" i="9" s="1"/>
  <c r="L7" i="9"/>
  <c r="L12" i="9" s="1"/>
  <c r="K7" i="9"/>
  <c r="I7" i="9"/>
  <c r="P51" i="4"/>
  <c r="R47" i="4" s="1"/>
  <c r="R48" i="4" s="1"/>
  <c r="R49" i="4" s="1"/>
  <c r="P41" i="4"/>
  <c r="R37" i="4" s="1"/>
  <c r="R38" i="4" s="1"/>
  <c r="R39" i="4" s="1"/>
  <c r="P31" i="4"/>
  <c r="R27" i="4" s="1"/>
  <c r="R28" i="4" s="1"/>
  <c r="R29" i="4" s="1"/>
  <c r="P21" i="4"/>
  <c r="R17" i="4" s="1"/>
  <c r="R18" i="4" s="1"/>
  <c r="R19" i="4" s="1"/>
  <c r="L34" i="9" l="1"/>
  <c r="I34" i="9"/>
  <c r="H34" i="9"/>
  <c r="M56" i="9"/>
  <c r="U25" i="9" s="1"/>
  <c r="M34" i="9"/>
  <c r="J56" i="9"/>
  <c r="T24" i="9" s="1"/>
  <c r="O23" i="9"/>
  <c r="U11" i="9" s="1"/>
  <c r="D19" i="5" s="1"/>
  <c r="J34" i="9"/>
  <c r="T13" i="9" s="1"/>
  <c r="C26" i="5" s="1"/>
  <c r="N34" i="9"/>
  <c r="T15" i="9" s="1"/>
  <c r="C28" i="5" s="1"/>
  <c r="K45" i="9"/>
  <c r="U17" i="9" s="1"/>
  <c r="D35" i="5" s="1"/>
  <c r="O56" i="9"/>
  <c r="U26" i="9" s="1"/>
  <c r="I56" i="9"/>
  <c r="U23" i="9" s="1"/>
  <c r="N56" i="9"/>
  <c r="T26" i="9" s="1"/>
  <c r="H56" i="9"/>
  <c r="T23" i="9" s="1"/>
  <c r="O34" i="9"/>
  <c r="U15" i="9" s="1"/>
  <c r="D28" i="5" s="1"/>
  <c r="K34" i="9"/>
  <c r="U13" i="9" s="1"/>
  <c r="D26" i="5" s="1"/>
  <c r="M23" i="9"/>
  <c r="U10" i="9" s="1"/>
  <c r="D18" i="5" s="1"/>
  <c r="H45" i="9"/>
  <c r="T16" i="9" s="1"/>
  <c r="C34" i="5" s="1"/>
  <c r="H23" i="9"/>
  <c r="T8" i="9" s="1"/>
  <c r="C16" i="5" s="1"/>
  <c r="O45" i="9"/>
  <c r="U19" i="9" s="1"/>
  <c r="D37" i="5" s="1"/>
  <c r="N23" i="9"/>
  <c r="T11" i="9" s="1"/>
  <c r="C19" i="5" s="1"/>
  <c r="L23" i="9"/>
  <c r="T10" i="9" s="1"/>
  <c r="C18" i="5" s="1"/>
  <c r="K12" i="9"/>
  <c r="U5" i="9" s="1"/>
  <c r="D8" i="5" s="1"/>
  <c r="E8" i="5" s="1"/>
  <c r="L45" i="9"/>
  <c r="T18" i="9" s="1"/>
  <c r="C36" i="5" s="1"/>
  <c r="M45" i="9"/>
  <c r="U18" i="9" s="1"/>
  <c r="D36" i="5" s="1"/>
  <c r="I45" i="9"/>
  <c r="U16" i="9" s="1"/>
  <c r="D34" i="5" s="1"/>
  <c r="N45" i="9"/>
  <c r="T19" i="9" s="1"/>
  <c r="C37" i="5" s="1"/>
  <c r="J45" i="9"/>
  <c r="T17" i="9" s="1"/>
  <c r="C35" i="5" s="1"/>
  <c r="K23" i="9"/>
  <c r="U9" i="9" s="1"/>
  <c r="D17" i="5" s="1"/>
  <c r="J23" i="9"/>
  <c r="T9" i="9" s="1"/>
  <c r="C17" i="5" s="1"/>
  <c r="I23" i="9"/>
  <c r="U8" i="9" s="1"/>
  <c r="D16" i="5" s="1"/>
  <c r="E16" i="5" s="1"/>
  <c r="H12" i="9"/>
  <c r="I12" i="9"/>
  <c r="U4" i="9" s="1"/>
  <c r="D7" i="5" s="1"/>
  <c r="O12" i="9"/>
  <c r="U7" i="9" s="1"/>
  <c r="D10" i="5" s="1"/>
  <c r="T6" i="9"/>
  <c r="C9" i="5" s="1"/>
  <c r="T12" i="9"/>
  <c r="C25" i="5" s="1"/>
  <c r="U14" i="9"/>
  <c r="D27" i="5" s="1"/>
  <c r="U24" i="9"/>
  <c r="U12" i="9"/>
  <c r="D25" i="5" s="1"/>
  <c r="T14" i="9"/>
  <c r="C27" i="5" s="1"/>
  <c r="T25" i="9"/>
  <c r="U6" i="9"/>
  <c r="D9" i="5" s="1"/>
  <c r="T7" i="9"/>
  <c r="C10" i="5" s="1"/>
  <c r="E19" i="5" l="1"/>
  <c r="G19" i="5" s="1"/>
  <c r="E28" i="5"/>
  <c r="E18" i="5"/>
  <c r="G18" i="5" s="1"/>
  <c r="E34" i="5"/>
  <c r="E37" i="5"/>
  <c r="E17" i="5"/>
  <c r="G17" i="5" s="1"/>
  <c r="E26" i="5"/>
  <c r="T4" i="9"/>
  <c r="C7" i="5" s="1"/>
  <c r="E7" i="5" s="1"/>
  <c r="G7" i="5" s="1"/>
  <c r="E25" i="5"/>
  <c r="E27" i="5"/>
  <c r="E10" i="5"/>
  <c r="E9" i="5"/>
  <c r="E35" i="5"/>
  <c r="E36" i="5"/>
  <c r="AK32" i="8" l="1"/>
  <c r="AJ32" i="8"/>
  <c r="AI32" i="8"/>
  <c r="C48" i="4" l="1"/>
  <c r="D47" i="4"/>
  <c r="C49" i="4"/>
  <c r="E47" i="4"/>
  <c r="E50" i="4"/>
  <c r="F49" i="4"/>
  <c r="F47" i="4"/>
  <c r="C50" i="4"/>
  <c r="F48" i="4"/>
  <c r="D50" i="4"/>
  <c r="E48" i="4"/>
  <c r="D49" i="4"/>
  <c r="AK31" i="8"/>
  <c r="AJ31" i="8"/>
  <c r="AI31" i="8"/>
  <c r="AH31" i="8"/>
  <c r="AG31" i="8"/>
  <c r="AF31" i="8"/>
  <c r="AK30" i="8"/>
  <c r="AJ30" i="8"/>
  <c r="AI30" i="8"/>
  <c r="AH30" i="8"/>
  <c r="AG30" i="8"/>
  <c r="AF30" i="8"/>
  <c r="AK29" i="8"/>
  <c r="AJ29" i="8"/>
  <c r="AI29" i="8"/>
  <c r="AH29" i="8"/>
  <c r="AG29" i="8"/>
  <c r="AF29" i="8"/>
  <c r="AG28" i="8"/>
  <c r="AH28" i="8"/>
  <c r="AI28" i="8"/>
  <c r="AJ28" i="8"/>
  <c r="AK28" i="8"/>
  <c r="E51" i="4" l="1"/>
  <c r="L48" i="4" s="1"/>
  <c r="F51" i="4"/>
  <c r="M50" i="4" s="1"/>
  <c r="D51" i="4"/>
  <c r="K47" i="4" s="1"/>
  <c r="C51" i="4"/>
  <c r="E40" i="4"/>
  <c r="F39" i="4"/>
  <c r="D40" i="4"/>
  <c r="F38" i="4"/>
  <c r="D39" i="4"/>
  <c r="E38" i="4"/>
  <c r="C40" i="4"/>
  <c r="F37" i="4"/>
  <c r="C39" i="4"/>
  <c r="E37" i="4"/>
  <c r="C38" i="4"/>
  <c r="D37" i="4"/>
  <c r="E30" i="4"/>
  <c r="F29" i="4"/>
  <c r="D30" i="4"/>
  <c r="F28" i="4"/>
  <c r="D29" i="4"/>
  <c r="E28" i="4"/>
  <c r="C30" i="4"/>
  <c r="F27" i="4"/>
  <c r="E27" i="4"/>
  <c r="C29" i="4"/>
  <c r="C28" i="4"/>
  <c r="D27" i="4"/>
  <c r="E20" i="4"/>
  <c r="F19" i="4"/>
  <c r="D20" i="4"/>
  <c r="F18" i="4"/>
  <c r="D19" i="4"/>
  <c r="E18" i="4"/>
  <c r="C20" i="4"/>
  <c r="F17" i="4"/>
  <c r="E17" i="4"/>
  <c r="C19" i="4"/>
  <c r="C18" i="4"/>
  <c r="D17" i="4"/>
  <c r="E10" i="4"/>
  <c r="F9" i="4"/>
  <c r="E7" i="4"/>
  <c r="C9" i="4"/>
  <c r="F8" i="4"/>
  <c r="D10" i="4"/>
  <c r="F7" i="4"/>
  <c r="C10" i="4"/>
  <c r="E8" i="4"/>
  <c r="D9" i="4"/>
  <c r="J50" i="4" l="1"/>
  <c r="J47" i="4"/>
  <c r="L49" i="4"/>
  <c r="J48" i="4"/>
  <c r="L47" i="4"/>
  <c r="J49" i="4"/>
  <c r="C41" i="4"/>
  <c r="J38" i="4" s="1"/>
  <c r="L50" i="4"/>
  <c r="M48" i="4"/>
  <c r="M49" i="4"/>
  <c r="K50" i="4"/>
  <c r="M47" i="4"/>
  <c r="K49" i="4"/>
  <c r="K48" i="4"/>
  <c r="F41" i="4"/>
  <c r="M37" i="4" s="1"/>
  <c r="E41" i="4"/>
  <c r="D41" i="4"/>
  <c r="F31" i="4"/>
  <c r="M27" i="4" s="1"/>
  <c r="E31" i="4"/>
  <c r="L27" i="4" s="1"/>
  <c r="C31" i="4"/>
  <c r="J28" i="4" s="1"/>
  <c r="D31" i="4"/>
  <c r="F21" i="4"/>
  <c r="M17" i="4" s="1"/>
  <c r="E21" i="4"/>
  <c r="L17" i="4" s="1"/>
  <c r="D21" i="4"/>
  <c r="C21" i="4"/>
  <c r="J18" i="4" s="1"/>
  <c r="D11" i="4"/>
  <c r="F11" i="4"/>
  <c r="M10" i="4" s="1"/>
  <c r="E11" i="4"/>
  <c r="L9" i="4" s="1"/>
  <c r="C11" i="4"/>
  <c r="J7" i="4" s="1"/>
  <c r="K7" i="4" l="1"/>
  <c r="K8" i="4"/>
  <c r="N47" i="4"/>
  <c r="J9" i="4"/>
  <c r="L51" i="4"/>
  <c r="N48" i="4"/>
  <c r="O48" i="4" s="1"/>
  <c r="Z26" i="4" s="1"/>
  <c r="M17" i="5" s="1"/>
  <c r="M51" i="4"/>
  <c r="K51" i="4"/>
  <c r="N50" i="4"/>
  <c r="O50" i="4" s="1"/>
  <c r="N49" i="4"/>
  <c r="O49" i="4" s="1"/>
  <c r="Z27" i="4" s="1"/>
  <c r="M18" i="5" s="1"/>
  <c r="J51" i="4"/>
  <c r="M40" i="4"/>
  <c r="M39" i="4"/>
  <c r="M38" i="4"/>
  <c r="L39" i="4"/>
  <c r="L38" i="4"/>
  <c r="L40" i="4"/>
  <c r="L37" i="4"/>
  <c r="J37" i="4"/>
  <c r="J39" i="4"/>
  <c r="J40" i="4"/>
  <c r="K39" i="4"/>
  <c r="K40" i="4"/>
  <c r="K38" i="4"/>
  <c r="K37" i="4"/>
  <c r="M29" i="4"/>
  <c r="M30" i="4"/>
  <c r="M28" i="4"/>
  <c r="L30" i="4"/>
  <c r="L28" i="4"/>
  <c r="L29" i="4"/>
  <c r="K28" i="4"/>
  <c r="K30" i="4"/>
  <c r="K29" i="4"/>
  <c r="K27" i="4"/>
  <c r="J27" i="4"/>
  <c r="J29" i="4"/>
  <c r="J30" i="4"/>
  <c r="M18" i="4"/>
  <c r="M20" i="4"/>
  <c r="M19" i="4"/>
  <c r="L19" i="4"/>
  <c r="L20" i="4"/>
  <c r="L18" i="4"/>
  <c r="J19" i="4"/>
  <c r="J20" i="4"/>
  <c r="J17" i="4"/>
  <c r="K18" i="4"/>
  <c r="K19" i="4"/>
  <c r="K20" i="4"/>
  <c r="K17" i="4"/>
  <c r="M7" i="4"/>
  <c r="K9" i="4"/>
  <c r="K10" i="4"/>
  <c r="L10" i="4"/>
  <c r="M8" i="4"/>
  <c r="M9" i="4"/>
  <c r="L7" i="4"/>
  <c r="L8" i="4"/>
  <c r="J10" i="4"/>
  <c r="J8" i="4"/>
  <c r="O47" i="4" l="1"/>
  <c r="Z25" i="4" s="1"/>
  <c r="M16" i="5" s="1"/>
  <c r="Z28" i="4"/>
  <c r="M19" i="5" s="1"/>
  <c r="N7" i="4"/>
  <c r="O7" i="4" s="1"/>
  <c r="Z9" i="4" s="1"/>
  <c r="N18" i="4"/>
  <c r="O18" i="4" s="1"/>
  <c r="Z14" i="4" s="1"/>
  <c r="F17" i="5" s="1"/>
  <c r="M41" i="4"/>
  <c r="L41" i="4"/>
  <c r="L31" i="4"/>
  <c r="M31" i="4"/>
  <c r="N28" i="4"/>
  <c r="O28" i="4" s="1"/>
  <c r="Z18" i="4" s="1"/>
  <c r="F26" i="5" s="1"/>
  <c r="G26" i="5" s="1"/>
  <c r="N29" i="4"/>
  <c r="O29" i="4" s="1"/>
  <c r="Z19" i="4" s="1"/>
  <c r="F27" i="5" s="1"/>
  <c r="G27" i="5" s="1"/>
  <c r="N38" i="4"/>
  <c r="O38" i="4" s="1"/>
  <c r="Z22" i="4" s="1"/>
  <c r="F35" i="5" s="1"/>
  <c r="G35" i="5" s="1"/>
  <c r="N40" i="4"/>
  <c r="O40" i="4" s="1"/>
  <c r="Z24" i="4" s="1"/>
  <c r="F37" i="5" s="1"/>
  <c r="G37" i="5" s="1"/>
  <c r="K41" i="4"/>
  <c r="N39" i="4"/>
  <c r="O39" i="4" s="1"/>
  <c r="Z23" i="4" s="1"/>
  <c r="F36" i="5" s="1"/>
  <c r="G36" i="5" s="1"/>
  <c r="N37" i="4"/>
  <c r="O37" i="4" s="1"/>
  <c r="Z21" i="4" s="1"/>
  <c r="F34" i="5" s="1"/>
  <c r="J41" i="4"/>
  <c r="K31" i="4"/>
  <c r="N30" i="4"/>
  <c r="O30" i="4" s="1"/>
  <c r="Z20" i="4" s="1"/>
  <c r="F28" i="5" s="1"/>
  <c r="G28" i="5" s="1"/>
  <c r="N27" i="4"/>
  <c r="O27" i="4" s="1"/>
  <c r="J31" i="4"/>
  <c r="M21" i="4"/>
  <c r="L21" i="4"/>
  <c r="K21" i="4"/>
  <c r="N19" i="4"/>
  <c r="O19" i="4" s="1"/>
  <c r="Z15" i="4" s="1"/>
  <c r="F18" i="5" s="1"/>
  <c r="N20" i="4"/>
  <c r="O20" i="4" s="1"/>
  <c r="Z16" i="4" s="1"/>
  <c r="F19" i="5" s="1"/>
  <c r="N17" i="4"/>
  <c r="O17" i="4" s="1"/>
  <c r="J21" i="4"/>
  <c r="N8" i="4"/>
  <c r="O8" i="4" s="1"/>
  <c r="Z10" i="4" s="1"/>
  <c r="F8" i="5" s="1"/>
  <c r="G8" i="5" s="1"/>
  <c r="H7" i="5" s="1"/>
  <c r="K11" i="4"/>
  <c r="M11" i="4"/>
  <c r="N9" i="4"/>
  <c r="O9" i="4" s="1"/>
  <c r="Z11" i="4" s="1"/>
  <c r="F9" i="5" s="1"/>
  <c r="G9" i="5" s="1"/>
  <c r="L11" i="4"/>
  <c r="N10" i="4"/>
  <c r="O10" i="4" s="1"/>
  <c r="Z12" i="4" s="1"/>
  <c r="F10" i="5" s="1"/>
  <c r="G10" i="5" s="1"/>
  <c r="J11" i="4"/>
  <c r="O51" i="4" l="1"/>
  <c r="O41" i="4"/>
  <c r="G34" i="5"/>
  <c r="H34" i="5" s="1"/>
  <c r="L10" i="5" s="1"/>
  <c r="Z17" i="4"/>
  <c r="F25" i="5" s="1"/>
  <c r="G25" i="5" s="1"/>
  <c r="H25" i="5" s="1"/>
  <c r="L9" i="5" s="1"/>
  <c r="O31" i="4"/>
  <c r="Z13" i="4"/>
  <c r="F16" i="5" s="1"/>
  <c r="G16" i="5" s="1"/>
  <c r="H16" i="5" s="1"/>
  <c r="L8" i="5" s="1"/>
  <c r="O21" i="4"/>
  <c r="O11" i="4"/>
  <c r="L16" i="5" l="1"/>
  <c r="L19" i="5"/>
  <c r="N19" i="5" s="1"/>
  <c r="L18" i="5"/>
  <c r="N18" i="5" s="1"/>
  <c r="L17" i="5"/>
  <c r="N17" i="5" s="1"/>
  <c r="N16" i="5" l="1"/>
  <c r="O16" i="5" s="1"/>
  <c r="L7" i="5"/>
</calcChain>
</file>

<file path=xl/sharedStrings.xml><?xml version="1.0" encoding="utf-8"?>
<sst xmlns="http://schemas.openxmlformats.org/spreadsheetml/2006/main" count="1371" uniqueCount="310">
  <si>
    <t>Komponen Teknologi</t>
  </si>
  <si>
    <t>Kriteria</t>
  </si>
  <si>
    <t>Technoware</t>
  </si>
  <si>
    <t>Humanware</t>
  </si>
  <si>
    <t>Infoware</t>
  </si>
  <si>
    <t>Orgaware</t>
  </si>
  <si>
    <t>DATA HASIL KUISIONER 3 RESPONDEN</t>
  </si>
  <si>
    <t>Data Hasil Kuisioner Untuk Pembobotan Technoware</t>
  </si>
  <si>
    <t>Responden Ke</t>
  </si>
  <si>
    <t>Pertanyaan Ke</t>
  </si>
  <si>
    <t>Rata-rata</t>
  </si>
  <si>
    <t>Data Hasil Kuisioner Untuk Pembobotan Humanware</t>
  </si>
  <si>
    <t>Data Hasil Kuisioner Untuk Pembobotan Infoware</t>
  </si>
  <si>
    <t>Data Hasil Kuisioner Untuk Pembobotan Orgaware</t>
  </si>
  <si>
    <t>Skor (1-9)</t>
  </si>
  <si>
    <t>SOTA (1-10)</t>
  </si>
  <si>
    <t>Rekapitulasi Data Hasil Perbandingan State Of The Art</t>
  </si>
  <si>
    <t>Data Hasil Perbandingan State Of The Art Untuk Technoware</t>
  </si>
  <si>
    <t>Skor</t>
  </si>
  <si>
    <t>SOTA</t>
  </si>
  <si>
    <t>Rekapitulasi Data Hasil Perbandingan State Of The Art Komponen Teknologi</t>
  </si>
  <si>
    <t>Data Hasil Perbandingan State Of The Art Untuk Humanware</t>
  </si>
  <si>
    <t>Data Hasil Perbandingan State Of The Art Untuk Infoware</t>
  </si>
  <si>
    <t>Data Hasil Perbandingan State Of The Art Untuk Orgaware</t>
  </si>
  <si>
    <t>Data Hasil Perbandingan State Of The Art Untuk Komponen Teknologi</t>
  </si>
  <si>
    <t>Penyimpanan Informasi</t>
  </si>
  <si>
    <t>Standar Produk</t>
  </si>
  <si>
    <t>Kompetensi Operator</t>
  </si>
  <si>
    <t>Kedisiplinan Kerja</t>
  </si>
  <si>
    <t>Pemeliharaan Preventif</t>
  </si>
  <si>
    <t>Keterampilan Troubleshooting</t>
  </si>
  <si>
    <t>kemampuan menjalankan mesin</t>
  </si>
  <si>
    <t>kepatuhan sop, ketepatan waktu</t>
  </si>
  <si>
    <t>perawatan rutin, pengecekan harian</t>
  </si>
  <si>
    <t>penanganan gangguan teknis cepat</t>
  </si>
  <si>
    <t>Kepatuhan Regulasi</t>
  </si>
  <si>
    <t>standar mutu dan aturan lingkungan</t>
  </si>
  <si>
    <t>Hubungan dengan Pelanggan</t>
  </si>
  <si>
    <t>Aksebilitas Data</t>
  </si>
  <si>
    <t>mudah diakses operator dan manajemen</t>
  </si>
  <si>
    <t>Kebijakan K3 dan Lingkungan</t>
  </si>
  <si>
    <t>aturan keselamatan dan kepatuhan</t>
  </si>
  <si>
    <t>Manajemen Perawatan</t>
  </si>
  <si>
    <t>kualitas produk</t>
  </si>
  <si>
    <t>Kemampuan Informasi</t>
  </si>
  <si>
    <t>alur informasi lancar antara plant, qc, laporan produksi</t>
  </si>
  <si>
    <t>acuan mutu produk</t>
  </si>
  <si>
    <t>arsip data produksi, downtime</t>
  </si>
  <si>
    <t>jadwal, sop, sistem</t>
  </si>
  <si>
    <t>Keterangan</t>
  </si>
  <si>
    <t>Pembobotan Antar Kriteria Komponen Technoware</t>
  </si>
  <si>
    <t>Pembobotan Antar Kriteria Komponen Humanware</t>
  </si>
  <si>
    <t>Pembobotan Antar Kriteria Komponen Infoware</t>
  </si>
  <si>
    <t>Pembobotan Antar Kriteria Komponen Orgaware</t>
  </si>
  <si>
    <t>RUMUS</t>
  </si>
  <si>
    <t>nilai/1</t>
  </si>
  <si>
    <t>1/nilai</t>
  </si>
  <si>
    <t>Data Hasil Kuisioner Untuk Pembobotan Komponen Teknologi</t>
  </si>
  <si>
    <t>Data Hasil Rekapitulasi Kuisioner</t>
  </si>
  <si>
    <t>MATRIKS PERBANDINGAN BERPASANGAN</t>
  </si>
  <si>
    <t>Jumlah</t>
  </si>
  <si>
    <t>TECHNOWARE</t>
  </si>
  <si>
    <t>HUMANWARE</t>
  </si>
  <si>
    <t>INFOWARE</t>
  </si>
  <si>
    <t>KOMPONEN TEKNOLOGI</t>
  </si>
  <si>
    <t>ORGAWARE</t>
  </si>
  <si>
    <t>Total</t>
  </si>
  <si>
    <t>Bobot Prioritas</t>
  </si>
  <si>
    <t>Nilai Eigen</t>
  </si>
  <si>
    <t>NB:</t>
  </si>
  <si>
    <t>bobot prioritas : nilai 4 di ambil dari banyaknya kriteria,</t>
  </si>
  <si>
    <t>nilai eigen di dapatkan dari banyaknya kriteria</t>
  </si>
  <si>
    <t>nilai RI ketentuan random index, disesuaikan nilai eigen</t>
  </si>
  <si>
    <t>RI</t>
  </si>
  <si>
    <t>λ max</t>
  </si>
  <si>
    <t>CI</t>
  </si>
  <si>
    <t>CR</t>
  </si>
  <si>
    <t>Konsisten</t>
  </si>
  <si>
    <t>Bobot</t>
  </si>
  <si>
    <t>Rekapitulasi Hasil Pembobotan</t>
  </si>
  <si>
    <t>Normalisasi Bobot</t>
  </si>
  <si>
    <t>Rating</t>
  </si>
  <si>
    <t>Tingkat Kecanggihan</t>
  </si>
  <si>
    <t>TINGKAT KECANGGIHAN TECHNOWARE</t>
  </si>
  <si>
    <t>TINGKAT KECANGGIHAN HUMANWARE</t>
  </si>
  <si>
    <t>TINGKAT KECANGGIHAN INFOWARE</t>
  </si>
  <si>
    <t>TINGKAT KECANGGIHAN ORGAWARE</t>
  </si>
  <si>
    <t>DATA RADAR</t>
  </si>
  <si>
    <t>PERHITUNGAN TECHNOLOGY CONTRIBUTION COEFFIFIENT (TCC)</t>
  </si>
  <si>
    <t>Agregate Rating</t>
  </si>
  <si>
    <t>TCC</t>
  </si>
  <si>
    <t>TABEL PENILAIAN KUALITATIF TCC</t>
  </si>
  <si>
    <t>Derajat TCC</t>
  </si>
  <si>
    <t>Tingkat Klasifikasi</t>
  </si>
  <si>
    <t>Rendah</t>
  </si>
  <si>
    <t>Cukup</t>
  </si>
  <si>
    <t>Baik</t>
  </si>
  <si>
    <t>Tradisional</t>
  </si>
  <si>
    <t>Modern</t>
  </si>
  <si>
    <t>Sangat Rendah</t>
  </si>
  <si>
    <t>Sangat Baik</t>
  </si>
  <si>
    <t>Kecanggihan Mutakhir</t>
  </si>
  <si>
    <t>Semi Modern</t>
  </si>
  <si>
    <t>0,0 &lt; TCC ≤ 0,1</t>
  </si>
  <si>
    <t>0,1 &lt; TCC ≤ 0,3</t>
  </si>
  <si>
    <t>0,3 &lt; TCC ≤ 0,5</t>
  </si>
  <si>
    <t>0,5 &lt; TCC ≤ 0,7</t>
  </si>
  <si>
    <t>0,7 &lt; TCC ≤ 0,9</t>
  </si>
  <si>
    <t>0,9 &lt; TCC ≤ 1,0</t>
  </si>
  <si>
    <t>RESPONDEN 1 KKJ</t>
  </si>
  <si>
    <t>Pembobotan Antar Kriteria Komponen Teknologi</t>
  </si>
  <si>
    <t>Ukuran Matriks</t>
  </si>
  <si>
    <t>Nilai RI</t>
  </si>
  <si>
    <t>Jika CR&lt;0,1 (konsisten); Jika CR&gt;0,1 (tidak konsisten perlu diperbaiki)</t>
  </si>
  <si>
    <t xml:space="preserve">                                                                                                                                                                                                                                                                                                                                                                                                                                                                                                                                                                                                  </t>
  </si>
  <si>
    <t xml:space="preserve">  </t>
  </si>
  <si>
    <t xml:space="preserve">                        </t>
  </si>
  <si>
    <t>RESPONDEN 5 KASI PRODUKSI</t>
  </si>
  <si>
    <t>RESPONDEN 4 KASI PERALATAN</t>
  </si>
  <si>
    <t>RESPONDEN 3 KJ</t>
  </si>
  <si>
    <t>RESPONDEN 2 TEKNISI</t>
  </si>
  <si>
    <t>RESPONDEN 4 KASI PRODUKSI</t>
  </si>
  <si>
    <t>RESPONDEN 5 KASI PERALATAN</t>
  </si>
  <si>
    <t>Data Hasil Penilaian 5 Responden</t>
  </si>
  <si>
    <t>TEKNOMETRIK</t>
  </si>
  <si>
    <t>No</t>
  </si>
  <si>
    <t>Kerusakan</t>
  </si>
  <si>
    <t>Terjadi</t>
  </si>
  <si>
    <t>Total Waktu</t>
  </si>
  <si>
    <t>Rank</t>
  </si>
  <si>
    <t>PLC mati.
Elektrick B.plant tidak bisa beroprasi</t>
  </si>
  <si>
    <t>Mixer macet</t>
  </si>
  <si>
    <t>Scrapper macet</t>
  </si>
  <si>
    <t xml:space="preserve">Rusak </t>
  </si>
  <si>
    <t>Batching plant macet</t>
  </si>
  <si>
    <t>Timbangan air error</t>
  </si>
  <si>
    <t>Spy sproket gear box  aus</t>
  </si>
  <si>
    <t>Spy sproket selip</t>
  </si>
  <si>
    <t>Terdengar bunyi keras pada AS sproket</t>
  </si>
  <si>
    <t>Spy plandes geser</t>
  </si>
  <si>
    <t>PLC eror</t>
  </si>
  <si>
    <t xml:space="preserve">Baut gear box patah </t>
  </si>
  <si>
    <t>Spy plandes aus</t>
  </si>
  <si>
    <t>Motor break material rusak</t>
  </si>
  <si>
    <t>Baut spocket putus</t>
  </si>
  <si>
    <t>Gearbok yang selatan terdengar bunyi keras</t>
  </si>
  <si>
    <t>Gear box conveyor macet</t>
  </si>
  <si>
    <t>Motor seling bucket material macet.</t>
  </si>
  <si>
    <t>Gear mixer macet</t>
  </si>
  <si>
    <t>Bucket matrial macet</t>
  </si>
  <si>
    <t>Cangkul mixer nabrak</t>
  </si>
  <si>
    <t>Pangkon baut gearbox patah</t>
  </si>
  <si>
    <t>Gearbox mixer macet , pully geser</t>
  </si>
  <si>
    <t>Gearbok utara kocak</t>
  </si>
  <si>
    <t>Timbangan matrial error</t>
  </si>
  <si>
    <t>Bucket material tidak bisa turun</t>
  </si>
  <si>
    <t>Spy kopling mixer miring</t>
  </si>
  <si>
    <t>Plat list mixer patah</t>
  </si>
  <si>
    <t>Spei kopling gearbox aus</t>
  </si>
  <si>
    <t xml:space="preserve">Baut penahan gearbox mixer lepas </t>
  </si>
  <si>
    <t>Gearbox motor olinya bocor</t>
  </si>
  <si>
    <t xml:space="preserve">Cangkul mixer nabrak tail lantai </t>
  </si>
  <si>
    <t xml:space="preserve">Baut penahan gearbox mixer patah </t>
  </si>
  <si>
    <t xml:space="preserve">Spey geser </t>
  </si>
  <si>
    <t>Spay gear box mixer aus</t>
  </si>
  <si>
    <t>Nepel angin semen &amp; admixture jebol</t>
  </si>
  <si>
    <t>Timbangan Eror</t>
  </si>
  <si>
    <t>MIXER MACET</t>
  </si>
  <si>
    <t>DATA</t>
  </si>
  <si>
    <t>DIAGRAM DOWNTIME TERTINGGI PER KERUSAKAN</t>
  </si>
  <si>
    <t>Downtime/menit</t>
  </si>
  <si>
    <t>Sproket gear box putus</t>
  </si>
  <si>
    <t>TERTINGGI</t>
  </si>
  <si>
    <t>DURASI DOWNTIME TERTINGGI PER KERUSAKAN</t>
  </si>
  <si>
    <t>Tabel 1. Data Kerusakan Batching Plant Berdasarkan Downtime Tertinggi</t>
  </si>
  <si>
    <t>Jenis Kerusakan</t>
  </si>
  <si>
    <t>Frekuensi</t>
  </si>
  <si>
    <t>Total Downtime</t>
  </si>
  <si>
    <t>Tabel 2. Identifikasi Failure Mode, Efek, dan Penyebab Kegagalan</t>
  </si>
  <si>
    <t>Failure Mode</t>
  </si>
  <si>
    <t>Efek Kegagalan</t>
  </si>
  <si>
    <t>Penyebab Kegagalan</t>
  </si>
  <si>
    <t>Tabel 3. Penilaian Severity, Occurrence, dan Detection (SOD)</t>
  </si>
  <si>
    <t>Saverity (S)</t>
  </si>
  <si>
    <t>Occurrence (O)</t>
  </si>
  <si>
    <t>RPN</t>
  </si>
  <si>
    <t>Tabel 4. Nilai Risk Priority Number (RPN) dan Peringkat Risiko</t>
  </si>
  <si>
    <t>S</t>
  </si>
  <si>
    <t>O</t>
  </si>
  <si>
    <t>D</t>
  </si>
  <si>
    <t>RANK</t>
  </si>
  <si>
    <t xml:space="preserve">Detection (D) </t>
  </si>
  <si>
    <t xml:space="preserve">No </t>
  </si>
  <si>
    <t>AS gigi nanas bengkok dan patah</t>
  </si>
  <si>
    <t>Gear kopling kendor</t>
  </si>
  <si>
    <t>Motor terbakar</t>
  </si>
  <si>
    <t>Grid coupling macet</t>
  </si>
  <si>
    <t xml:space="preserve">Kabel switch bucket material putus </t>
  </si>
  <si>
    <t>Piston pintu pasir macet</t>
  </si>
  <si>
    <t>Gear utara kasar</t>
  </si>
  <si>
    <t>Spei as gigi nanas geser</t>
  </si>
  <si>
    <t>Plandes geser</t>
  </si>
  <si>
    <t xml:space="preserve">Baut plandes gear coupling patah </t>
  </si>
  <si>
    <t>Kode</t>
  </si>
  <si>
    <t>X1</t>
  </si>
  <si>
    <t>X2</t>
  </si>
  <si>
    <t>X3</t>
  </si>
  <si>
    <t>X4</t>
  </si>
  <si>
    <t>X5</t>
  </si>
  <si>
    <t>Y1.1</t>
  </si>
  <si>
    <t>Y1.2</t>
  </si>
  <si>
    <t>Y1.3</t>
  </si>
  <si>
    <t>Y1.4</t>
  </si>
  <si>
    <t>Y1.5</t>
  </si>
  <si>
    <t>Y2.1</t>
  </si>
  <si>
    <t>Y2.2</t>
  </si>
  <si>
    <t>Y2.3</t>
  </si>
  <si>
    <t>Y2.4</t>
  </si>
  <si>
    <t>Y2.5</t>
  </si>
  <si>
    <t>Y3.1</t>
  </si>
  <si>
    <t>Y3.2</t>
  </si>
  <si>
    <t>Y3.3</t>
  </si>
  <si>
    <t>Y3.4</t>
  </si>
  <si>
    <t>Y3.5</t>
  </si>
  <si>
    <t>Y4.1</t>
  </si>
  <si>
    <t>Y4.2</t>
  </si>
  <si>
    <t>Y4.3</t>
  </si>
  <si>
    <t>Y4.4</t>
  </si>
  <si>
    <t>Y4.5</t>
  </si>
  <si>
    <t>Y5.1</t>
  </si>
  <si>
    <t>Y5.2</t>
  </si>
  <si>
    <t>Y5.3</t>
  </si>
  <si>
    <t>Y5.4</t>
  </si>
  <si>
    <t>Y5.5</t>
  </si>
  <si>
    <t>Putaran mixer tidak stabil dan berpotensi berhenti</t>
  </si>
  <si>
    <t>Mixer tidak dapat dioperasikan</t>
  </si>
  <si>
    <t>Putaran mixer terhenti</t>
  </si>
  <si>
    <t>Material pasir tidak masuk ke mixer</t>
  </si>
  <si>
    <t>Aliran material ke mixer terganggu</t>
  </si>
  <si>
    <t>Getaran mesin tinggi dan pengencangan baut tidak sesuai standar torsi</t>
  </si>
  <si>
    <t>Beban kerja berlebih, pendinginan motor tidak optimal, arus listrik tidak stabil</t>
  </si>
  <si>
    <t>Pelumasan tidak memadai dan keausan elemen coupling</t>
  </si>
  <si>
    <t>Umur kabel tua dan gesekan mekanis berulang</t>
  </si>
  <si>
    <t>Penumpukan material dan kurangnya pembersihan rutin</t>
  </si>
  <si>
    <t>Plandes coupling geser</t>
  </si>
  <si>
    <t>Sproket gearbox patah</t>
  </si>
  <si>
    <t>Daya tidak tersalurkan</t>
  </si>
  <si>
    <t>Putaran sproket slip</t>
  </si>
  <si>
    <t>Ketidaksejajaran sproket</t>
  </si>
  <si>
    <t>Mesin berhenti total</t>
  </si>
  <si>
    <t>Beban kejut tinggi dan kelelahan material poros</t>
  </si>
  <si>
    <t>Gesekan berulang dan material spie tidak sesuai spesifikasi</t>
  </si>
  <si>
    <t>Baut pengikat kendor akibat getaran</t>
  </si>
  <si>
    <t>Beban berlebih dan keausan sproket jangka panjang</t>
  </si>
  <si>
    <t>Bearing gearbox aus</t>
  </si>
  <si>
    <t>Baut dudukan gearbox kendor</t>
  </si>
  <si>
    <t>Pulley geser</t>
  </si>
  <si>
    <t>Gear mixer selatan rusak</t>
  </si>
  <si>
    <t>Timbul bunyi keras</t>
  </si>
  <si>
    <t>Getaran berlebih</t>
  </si>
  <si>
    <t>Gearbox tidak stabil</t>
  </si>
  <si>
    <t>Putaran tidak sejajar</t>
  </si>
  <si>
    <t>Kerusakan merambat</t>
  </si>
  <si>
    <t>Keausan gigi akibat pelumasan tidak optimal</t>
  </si>
  <si>
    <t>Umur bearing sudah melewati batas pakai</t>
  </si>
  <si>
    <t>Getaran terus-menerus dan inspeksi baut tidak rutin</t>
  </si>
  <si>
    <t>Misalignment poros saat pemasangan</t>
  </si>
  <si>
    <t>Distribusi beban tidak merata pada sistem transmisi</t>
  </si>
  <si>
    <t>Spie as gigi nanas aus</t>
  </si>
  <si>
    <t>spei plandes geser</t>
  </si>
  <si>
    <t>Spei dan plandes aus</t>
  </si>
  <si>
    <t>Spei plandes geser</t>
  </si>
  <si>
    <t>Spei sproket aus</t>
  </si>
  <si>
    <t>Gear coupling geser</t>
  </si>
  <si>
    <t>Putaran tidak sinkron</t>
  </si>
  <si>
    <t>Putaran sproket selip</t>
  </si>
  <si>
    <t>Posisi sproket berubah</t>
  </si>
  <si>
    <t>Transmisi daya menurun</t>
  </si>
  <si>
    <t>Getaran dan bunyi</t>
  </si>
  <si>
    <t>Gesekan terus-menerus dan material aus</t>
  </si>
  <si>
    <t>Penguncian spie tidak presisi</t>
  </si>
  <si>
    <t>Baut pengikat tidak sesuai torsi</t>
  </si>
  <si>
    <t>Beban torsi tinggi dan keausan</t>
  </si>
  <si>
    <t>Kesalahan penyetelan coupling</t>
  </si>
  <si>
    <t>Baut sproket patah</t>
  </si>
  <si>
    <t>Mur pengunci sproket patah</t>
  </si>
  <si>
    <t>Baut penahan gearbox patah</t>
  </si>
  <si>
    <t>Baut sproket aus</t>
  </si>
  <si>
    <t>Sproket terlepas</t>
  </si>
  <si>
    <t>Putaran sproket berhenti</t>
  </si>
  <si>
    <t>Risiko sproket lepas</t>
  </si>
  <si>
    <t>Gearbox tidak terkunci</t>
  </si>
  <si>
    <t>Ikatan tidak kuat</t>
  </si>
  <si>
    <t>Kelelahan material akibat getaran berulang</t>
  </si>
  <si>
    <t>Beban kejut mendadak saat operasi</t>
  </si>
  <si>
    <t>Material mur aus dan pengencangan berlebih</t>
  </si>
  <si>
    <t>Tegangan baut melebihi kapasitas</t>
  </si>
  <si>
    <t>Rantai sproket lepas</t>
  </si>
  <si>
    <t>Transmisi tenaga tidak stabil</t>
  </si>
  <si>
    <t>Tegangan rantai tidak sesuai dan keausan sproket</t>
  </si>
  <si>
    <t>Kegagalan sproket gearbox berupa patahnya sproket menyebabkan terputusnya transmisi daya secara total sehingga mesin batching plant tidak dapat beroperasi. Dampak kegagalan ini sangat besar karena mengakibatkan penghentian produksi beton, potensi kerusakan lanjutan pada sistem transmisi, kerugian material, serta risiko keselamatan kerja.</t>
  </si>
  <si>
    <t>Perfomace Indicator</t>
  </si>
  <si>
    <t>Keandalan Sistem Transmisi Mesin</t>
  </si>
  <si>
    <t>Ketahanan Komponen Mekanis</t>
  </si>
  <si>
    <t>Kontinuitas Operasi Mesin</t>
  </si>
  <si>
    <t>Keamanan Operasional Mesin</t>
  </si>
  <si>
    <t>kinerja sproket, gearbox, rantai stabil</t>
  </si>
  <si>
    <t>kekuatan material, umur pakai komponen</t>
  </si>
  <si>
    <t>downtime rendah, mesin berjalan lancar</t>
  </si>
  <si>
    <t>pelindung mesin, risiko kecelakaan rendah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</si>
</sst>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0.000"/>
  </numFmts>
  <fonts count="12" x14ac:knownFonts="1">
    <font>
      <sz val="11"/>
      <color theme="1"/>
      <name val="Calibri"/>
      <family val="2"/>
      <scheme val="minor"/>
    </font>
    <font>
      <sz val="11"/>
      <color theme="1"/>
      <name val="Calibri"/>
      <family val="2"/>
      <scheme val="minor"/>
    </font>
    <font>
      <sz val="11"/>
      <color theme="1"/>
      <name val="Calibri"/>
      <family val="2"/>
      <charset val="1"/>
      <scheme val="minor"/>
    </font>
    <font>
      <b/>
      <sz val="10"/>
      <color theme="1"/>
      <name val="Times New Roman"/>
      <family val="1"/>
    </font>
    <font>
      <sz val="10"/>
      <color theme="1"/>
      <name val="Times New Roman"/>
      <family val="1"/>
    </font>
    <font>
      <i/>
      <sz val="10"/>
      <color theme="1"/>
      <name val="Times New Roman"/>
      <family val="1"/>
    </font>
    <font>
      <sz val="12"/>
      <color theme="1"/>
      <name val="Times New Roman"/>
      <family val="1"/>
    </font>
    <font>
      <b/>
      <sz val="12"/>
      <color theme="1"/>
      <name val="Times New Roman"/>
      <family val="1"/>
    </font>
    <font>
      <b/>
      <sz val="11"/>
      <color rgb="FF000000"/>
      <name val="Times New Roman"/>
      <family val="1"/>
    </font>
    <font>
      <b/>
      <sz val="11"/>
      <name val="Times New Roman"/>
      <family val="1"/>
    </font>
    <font>
      <sz val="11"/>
      <name val="Times New Roman"/>
      <family val="1"/>
    </font>
    <font>
      <sz val="8"/>
      <name val="Calibri"/>
      <family val="2"/>
      <scheme val="minor"/>
    </font>
  </fonts>
  <fills count="10">
    <fill>
      <patternFill patternType="none"/>
    </fill>
    <fill>
      <patternFill patternType="gray125"/>
    </fill>
    <fill>
      <patternFill patternType="solid">
        <fgColor theme="7" tint="0.59999389629810485"/>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41" fontId="1" fillId="0" borderId="0" applyFont="0" applyFill="0" applyBorder="0" applyAlignment="0" applyProtection="0"/>
    <xf numFmtId="0" fontId="2" fillId="0" borderId="0"/>
  </cellStyleXfs>
  <cellXfs count="76">
    <xf numFmtId="0" fontId="0" fillId="0" borderId="0" xfId="0"/>
    <xf numFmtId="0" fontId="4"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3" borderId="1" xfId="0" applyFont="1" applyFill="1" applyBorder="1" applyAlignment="1">
      <alignment horizontal="center" vertical="center"/>
    </xf>
    <xf numFmtId="0" fontId="4" fillId="4" borderId="1" xfId="0" applyFont="1" applyFill="1" applyBorder="1" applyAlignment="1">
      <alignment horizontal="center" vertical="center"/>
    </xf>
    <xf numFmtId="0" fontId="3" fillId="0" borderId="0" xfId="0" applyFont="1" applyAlignment="1">
      <alignment horizontal="center" vertical="center"/>
    </xf>
    <xf numFmtId="0" fontId="4" fillId="5" borderId="1" xfId="0" applyFont="1" applyFill="1" applyBorder="1" applyAlignment="1">
      <alignment horizontal="center" vertical="center"/>
    </xf>
    <xf numFmtId="0" fontId="4" fillId="0" borderId="4" xfId="0" applyFont="1" applyBorder="1" applyAlignment="1">
      <alignment vertical="center"/>
    </xf>
    <xf numFmtId="0" fontId="4" fillId="0" borderId="0" xfId="0" applyFont="1" applyAlignment="1">
      <alignment horizontal="left" vertical="center"/>
    </xf>
    <xf numFmtId="0" fontId="5" fillId="0" borderId="1" xfId="0" applyFont="1" applyBorder="1" applyAlignment="1">
      <alignment horizontal="left" vertical="center"/>
    </xf>
    <xf numFmtId="0" fontId="5" fillId="0" borderId="0" xfId="0" applyFont="1" applyAlignment="1">
      <alignment horizontal="center" vertical="center"/>
    </xf>
    <xf numFmtId="0" fontId="4" fillId="2" borderId="1" xfId="0" applyFont="1" applyFill="1" applyBorder="1" applyAlignment="1">
      <alignment horizontal="center" vertical="center"/>
    </xf>
    <xf numFmtId="0" fontId="4" fillId="5" borderId="1" xfId="0" applyFont="1" applyFill="1" applyBorder="1" applyAlignment="1">
      <alignment horizontal="left" vertical="center"/>
    </xf>
    <xf numFmtId="0" fontId="5" fillId="5" borderId="1" xfId="0" applyFont="1" applyFill="1" applyBorder="1" applyAlignment="1">
      <alignment vertical="center"/>
    </xf>
    <xf numFmtId="164" fontId="6" fillId="0" borderId="0" xfId="0" applyNumberFormat="1" applyFont="1" applyAlignment="1">
      <alignment horizontal="center" vertical="center"/>
    </xf>
    <xf numFmtId="0" fontId="6" fillId="0" borderId="0" xfId="0" applyFont="1" applyAlignment="1">
      <alignment horizontal="right"/>
    </xf>
    <xf numFmtId="0" fontId="7" fillId="0" borderId="0" xfId="0" applyFont="1"/>
    <xf numFmtId="0" fontId="5" fillId="0" borderId="1" xfId="0" applyFont="1" applyBorder="1" applyAlignment="1">
      <alignment vertical="center"/>
    </xf>
    <xf numFmtId="2" fontId="4" fillId="5" borderId="0" xfId="0" applyNumberFormat="1" applyFont="1" applyFill="1" applyAlignment="1">
      <alignment horizontal="center" vertical="center"/>
    </xf>
    <xf numFmtId="2" fontId="4" fillId="0" borderId="1" xfId="0" applyNumberFormat="1" applyFont="1" applyBorder="1" applyAlignment="1">
      <alignment horizontal="center" vertical="center"/>
    </xf>
    <xf numFmtId="2" fontId="4" fillId="0" borderId="0" xfId="0" applyNumberFormat="1"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3" fillId="0" borderId="0" xfId="0" applyFont="1" applyAlignment="1">
      <alignment vertical="center"/>
    </xf>
    <xf numFmtId="0" fontId="9" fillId="0" borderId="0" xfId="0" applyFont="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3" fillId="7" borderId="0" xfId="0" applyFont="1" applyFill="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left" vertical="center"/>
    </xf>
    <xf numFmtId="0" fontId="4" fillId="0" borderId="0" xfId="0" applyFont="1" applyAlignment="1">
      <alignment horizontal="center" vertical="center" wrapText="1"/>
    </xf>
    <xf numFmtId="0" fontId="4" fillId="0" borderId="4" xfId="0" applyFont="1" applyBorder="1" applyAlignment="1">
      <alignment horizontal="center" vertical="center" wrapText="1"/>
    </xf>
    <xf numFmtId="0" fontId="4" fillId="9" borderId="0" xfId="0" applyFont="1" applyFill="1" applyAlignment="1">
      <alignment horizontal="center" vertical="center" wrapText="1"/>
    </xf>
    <xf numFmtId="0" fontId="4" fillId="9" borderId="0" xfId="0" applyFont="1" applyFill="1" applyAlignment="1">
      <alignment horizontal="left" vertical="center"/>
    </xf>
    <xf numFmtId="0" fontId="4" fillId="9" borderId="0" xfId="0" applyFont="1" applyFill="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6" borderId="0" xfId="0" applyFont="1" applyFill="1" applyAlignment="1">
      <alignment horizontal="center" vertical="center"/>
    </xf>
    <xf numFmtId="0" fontId="5" fillId="0" borderId="1" xfId="0" applyFont="1" applyBorder="1" applyAlignment="1">
      <alignment horizontal="center" vertical="center"/>
    </xf>
    <xf numFmtId="0" fontId="3" fillId="3" borderId="0" xfId="0" applyFont="1" applyFill="1" applyAlignment="1">
      <alignment horizontal="center" vertical="center"/>
    </xf>
    <xf numFmtId="0" fontId="4" fillId="8" borderId="0" xfId="0" applyFont="1" applyFill="1" applyAlignment="1">
      <alignment horizontal="center" vertical="center"/>
    </xf>
    <xf numFmtId="0" fontId="4" fillId="0" borderId="0" xfId="0" applyFont="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wrapText="1"/>
    </xf>
    <xf numFmtId="0" fontId="4" fillId="0" borderId="4" xfId="0" applyFont="1" applyBorder="1" applyAlignment="1">
      <alignment horizontal="center" vertical="center" wrapText="1"/>
    </xf>
    <xf numFmtId="0" fontId="3" fillId="0" borderId="7" xfId="0" applyFont="1" applyBorder="1" applyAlignment="1">
      <alignment horizontal="center" vertical="center"/>
    </xf>
    <xf numFmtId="0" fontId="4" fillId="3" borderId="1" xfId="0" applyFont="1" applyFill="1" applyBorder="1" applyAlignment="1">
      <alignment horizontal="center" vertical="center"/>
    </xf>
    <xf numFmtId="0" fontId="3" fillId="2" borderId="0" xfId="0" applyFont="1" applyFill="1" applyAlignment="1">
      <alignment horizontal="center" vertical="center"/>
    </xf>
    <xf numFmtId="0" fontId="3" fillId="0" borderId="0" xfId="0" applyFont="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0" borderId="4" xfId="0" applyFont="1" applyBorder="1" applyAlignment="1">
      <alignment horizontal="left" vertical="center"/>
    </xf>
    <xf numFmtId="0" fontId="4" fillId="0" borderId="0" xfId="0" applyFont="1" applyAlignment="1">
      <alignment horizontal="left" vertical="center"/>
    </xf>
    <xf numFmtId="0" fontId="3" fillId="0" borderId="4" xfId="0" applyFont="1" applyBorder="1" applyAlignment="1">
      <alignment horizontal="center" vertical="center"/>
    </xf>
    <xf numFmtId="0" fontId="4" fillId="4" borderId="1" xfId="0" applyFont="1" applyFill="1" applyBorder="1" applyAlignment="1">
      <alignment horizontal="center" vertical="center"/>
    </xf>
    <xf numFmtId="0" fontId="4" fillId="5" borderId="0" xfId="0" applyFont="1" applyFill="1" applyAlignment="1">
      <alignment horizontal="center" vertical="center"/>
    </xf>
    <xf numFmtId="0" fontId="4" fillId="0" borderId="1" xfId="0" applyFont="1" applyBorder="1" applyAlignment="1">
      <alignment horizontal="center" vertical="center"/>
    </xf>
    <xf numFmtId="0" fontId="6" fillId="0" borderId="6" xfId="0" applyFont="1" applyBorder="1" applyAlignment="1">
      <alignment horizontal="center" vertical="center" wrapText="1"/>
    </xf>
    <xf numFmtId="164" fontId="6" fillId="0" borderId="0" xfId="0" applyNumberFormat="1" applyFont="1" applyAlignment="1">
      <alignment horizontal="center" vertical="center"/>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4" fillId="0" borderId="1" xfId="0" applyFont="1" applyBorder="1" applyAlignment="1">
      <alignment horizontal="left" vertical="top"/>
    </xf>
    <xf numFmtId="2" fontId="4" fillId="0" borderId="2" xfId="0" applyNumberFormat="1" applyFont="1" applyBorder="1" applyAlignment="1">
      <alignment horizontal="center" vertical="center"/>
    </xf>
    <xf numFmtId="2" fontId="4" fillId="0" borderId="5" xfId="0" applyNumberFormat="1" applyFont="1" applyBorder="1" applyAlignment="1">
      <alignment horizontal="center" vertical="center"/>
    </xf>
    <xf numFmtId="2" fontId="4" fillId="0" borderId="3" xfId="0" applyNumberFormat="1" applyFont="1" applyBorder="1" applyAlignment="1">
      <alignment horizontal="center" vertical="center"/>
    </xf>
    <xf numFmtId="0" fontId="4" fillId="3" borderId="0" xfId="0" applyFont="1" applyFill="1" applyAlignment="1">
      <alignment horizontal="center" vertical="center"/>
    </xf>
    <xf numFmtId="2" fontId="4" fillId="0" borderId="1" xfId="0" applyNumberFormat="1"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cellXfs>
  <cellStyles count="3">
    <cellStyle name="Comma [0] 2" xfId="1" xr:uid="{953F0E27-1C67-4BF4-9386-CD83FFC8809B}"/>
    <cellStyle name="Normal" xfId="0" builtinId="0"/>
    <cellStyle name="Normal 2" xfId="2" xr:uid="{66C1319B-85ED-40DC-90FF-261592FFF6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sp3d/>
          </c:spPr>
          <c:invertIfNegative val="0"/>
          <c:dPt>
            <c:idx val="1"/>
            <c:invertIfNegative val="0"/>
            <c:bubble3D val="0"/>
            <c:spPr>
              <a:solidFill>
                <a:schemeClr val="accent2"/>
              </a:solidFill>
              <a:ln>
                <a:noFill/>
              </a:ln>
              <a:effectLst/>
              <a:sp3d/>
            </c:spPr>
            <c:extLst>
              <c:ext xmlns:c16="http://schemas.microsoft.com/office/drawing/2014/chart" uri="{C3380CC4-5D6E-409C-BE32-E72D297353CC}">
                <c16:uniqueId val="{00000000-44A2-46CB-B0D2-4805528DC8EA}"/>
              </c:ext>
            </c:extLst>
          </c:dPt>
          <c:dPt>
            <c:idx val="9"/>
            <c:invertIfNegative val="0"/>
            <c:bubble3D val="0"/>
            <c:spPr>
              <a:solidFill>
                <a:schemeClr val="accent2"/>
              </a:solidFill>
              <a:ln>
                <a:noFill/>
              </a:ln>
              <a:effectLst/>
              <a:sp3d/>
            </c:spPr>
            <c:extLst>
              <c:ext xmlns:c16="http://schemas.microsoft.com/office/drawing/2014/chart" uri="{C3380CC4-5D6E-409C-BE32-E72D297353CC}">
                <c16:uniqueId val="{00000001-44A2-46CB-B0D2-4805528DC8EA}"/>
              </c:ext>
            </c:extLst>
          </c:dPt>
          <c:dPt>
            <c:idx val="14"/>
            <c:invertIfNegative val="0"/>
            <c:bubble3D val="0"/>
            <c:spPr>
              <a:solidFill>
                <a:schemeClr val="accent2"/>
              </a:solidFill>
              <a:ln>
                <a:noFill/>
              </a:ln>
              <a:effectLst/>
              <a:sp3d/>
            </c:spPr>
            <c:extLst>
              <c:ext xmlns:c16="http://schemas.microsoft.com/office/drawing/2014/chart" uri="{C3380CC4-5D6E-409C-BE32-E72D297353CC}">
                <c16:uniqueId val="{00000003-44A2-46CB-B0D2-4805528DC8EA}"/>
              </c:ext>
            </c:extLst>
          </c:dPt>
          <c:dPt>
            <c:idx val="23"/>
            <c:invertIfNegative val="0"/>
            <c:bubble3D val="0"/>
            <c:spPr>
              <a:solidFill>
                <a:schemeClr val="accent2"/>
              </a:solidFill>
              <a:ln>
                <a:noFill/>
              </a:ln>
              <a:effectLst/>
              <a:sp3d/>
            </c:spPr>
            <c:extLst>
              <c:ext xmlns:c16="http://schemas.microsoft.com/office/drawing/2014/chart" uri="{C3380CC4-5D6E-409C-BE32-E72D297353CC}">
                <c16:uniqueId val="{00000002-44A2-46CB-B0D2-4805528DC8EA}"/>
              </c:ext>
            </c:extLst>
          </c:dPt>
          <c:dPt>
            <c:idx val="34"/>
            <c:invertIfNegative val="0"/>
            <c:bubble3D val="0"/>
            <c:spPr>
              <a:solidFill>
                <a:schemeClr val="accent2"/>
              </a:solidFill>
              <a:ln>
                <a:noFill/>
              </a:ln>
              <a:effectLst/>
              <a:sp3d/>
            </c:spPr>
            <c:extLst>
              <c:ext xmlns:c16="http://schemas.microsoft.com/office/drawing/2014/chart" uri="{C3380CC4-5D6E-409C-BE32-E72D297353CC}">
                <c16:uniqueId val="{00000004-44A2-46CB-B0D2-4805528DC8E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'DATA FMEA'!$D$3:$D$40</c:f>
              <c:strCache>
                <c:ptCount val="38"/>
                <c:pt idx="0">
                  <c:v>PLC mati.
Elektrick B.plant tidak bisa beroprasi</c:v>
                </c:pt>
                <c:pt idx="1">
                  <c:v>Mixer macet</c:v>
                </c:pt>
                <c:pt idx="2">
                  <c:v>Scrapper macet</c:v>
                </c:pt>
                <c:pt idx="3">
                  <c:v>Rusak </c:v>
                </c:pt>
                <c:pt idx="4">
                  <c:v>Batching plant macet</c:v>
                </c:pt>
                <c:pt idx="5">
                  <c:v>Timbangan air error</c:v>
                </c:pt>
                <c:pt idx="6">
                  <c:v>Spy sproket gear box  aus</c:v>
                </c:pt>
                <c:pt idx="7">
                  <c:v>Spy sproket selip</c:v>
                </c:pt>
                <c:pt idx="8">
                  <c:v>Terdengar bunyi keras pada AS sproket</c:v>
                </c:pt>
                <c:pt idx="9">
                  <c:v>Spy plandes geser</c:v>
                </c:pt>
                <c:pt idx="10">
                  <c:v>PLC eror</c:v>
                </c:pt>
                <c:pt idx="11">
                  <c:v>Baut gear box patah </c:v>
                </c:pt>
                <c:pt idx="12">
                  <c:v>Spy plandes aus</c:v>
                </c:pt>
                <c:pt idx="13">
                  <c:v>Motor break material rusak</c:v>
                </c:pt>
                <c:pt idx="14">
                  <c:v>Baut spocket putus</c:v>
                </c:pt>
                <c:pt idx="15">
                  <c:v>Gearbok yang selatan terdengar bunyi keras</c:v>
                </c:pt>
                <c:pt idx="16">
                  <c:v>Gear box conveyor macet</c:v>
                </c:pt>
                <c:pt idx="17">
                  <c:v>Motor seling bucket material macet.</c:v>
                </c:pt>
                <c:pt idx="18">
                  <c:v>Gear mixer macet</c:v>
                </c:pt>
                <c:pt idx="19">
                  <c:v>Bucket matrial macet</c:v>
                </c:pt>
                <c:pt idx="20">
                  <c:v>Cangkul mixer nabrak</c:v>
                </c:pt>
                <c:pt idx="21">
                  <c:v>Pangkon baut gearbox patah</c:v>
                </c:pt>
                <c:pt idx="22">
                  <c:v>Gearbox mixer macet , pully geser</c:v>
                </c:pt>
                <c:pt idx="23">
                  <c:v>Gearbok utara kocak</c:v>
                </c:pt>
                <c:pt idx="24">
                  <c:v>Timbangan matrial error</c:v>
                </c:pt>
                <c:pt idx="25">
                  <c:v>Bucket material tidak bisa turun</c:v>
                </c:pt>
                <c:pt idx="26">
                  <c:v>Spy kopling mixer miring</c:v>
                </c:pt>
                <c:pt idx="27">
                  <c:v>Plat list mixer patah</c:v>
                </c:pt>
                <c:pt idx="28">
                  <c:v>Spei kopling gearbox aus</c:v>
                </c:pt>
                <c:pt idx="29">
                  <c:v>Baut penahan gearbox mixer lepas </c:v>
                </c:pt>
                <c:pt idx="30">
                  <c:v>Gearbox motor olinya bocor</c:v>
                </c:pt>
                <c:pt idx="31">
                  <c:v>Cangkul mixer nabrak tail lantai </c:v>
                </c:pt>
                <c:pt idx="32">
                  <c:v>Baut penahan gearbox mixer patah </c:v>
                </c:pt>
                <c:pt idx="33">
                  <c:v>Spey geser </c:v>
                </c:pt>
                <c:pt idx="34">
                  <c:v>Sproket gear box putus</c:v>
                </c:pt>
                <c:pt idx="35">
                  <c:v>Spay gear box mixer aus</c:v>
                </c:pt>
                <c:pt idx="36">
                  <c:v>Nepel angin semen &amp; admixture jebol</c:v>
                </c:pt>
                <c:pt idx="37">
                  <c:v>Timbangan Eror</c:v>
                </c:pt>
              </c:strCache>
            </c:strRef>
          </c:cat>
          <c:val>
            <c:numRef>
              <c:f>'DATA FMEA'!$F$3:$F$40</c:f>
              <c:numCache>
                <c:formatCode>General</c:formatCode>
                <c:ptCount val="38"/>
                <c:pt idx="0">
                  <c:v>70.999999999999986</c:v>
                </c:pt>
                <c:pt idx="1">
                  <c:v>1139.9999999999995</c:v>
                </c:pt>
                <c:pt idx="2">
                  <c:v>110.00000000000009</c:v>
                </c:pt>
                <c:pt idx="3">
                  <c:v>0</c:v>
                </c:pt>
                <c:pt idx="4">
                  <c:v>64.999999999999986</c:v>
                </c:pt>
                <c:pt idx="5">
                  <c:v>59.999999999999865</c:v>
                </c:pt>
                <c:pt idx="6">
                  <c:v>140.00000000000006</c:v>
                </c:pt>
                <c:pt idx="7">
                  <c:v>180</c:v>
                </c:pt>
                <c:pt idx="8">
                  <c:v>59.999999999999943</c:v>
                </c:pt>
                <c:pt idx="9">
                  <c:v>239.99999999999983</c:v>
                </c:pt>
                <c:pt idx="10">
                  <c:v>29.999999999999972</c:v>
                </c:pt>
                <c:pt idx="11">
                  <c:v>59.999999999999943</c:v>
                </c:pt>
                <c:pt idx="12">
                  <c:v>119.99999999999989</c:v>
                </c:pt>
                <c:pt idx="13">
                  <c:v>60</c:v>
                </c:pt>
                <c:pt idx="14">
                  <c:v>210.00000000000006</c:v>
                </c:pt>
                <c:pt idx="15">
                  <c:v>150.00000000000011</c:v>
                </c:pt>
                <c:pt idx="16">
                  <c:v>40</c:v>
                </c:pt>
                <c:pt idx="17">
                  <c:v>60</c:v>
                </c:pt>
                <c:pt idx="18">
                  <c:v>171.00000000000003</c:v>
                </c:pt>
                <c:pt idx="19">
                  <c:v>120.00000000000006</c:v>
                </c:pt>
                <c:pt idx="20">
                  <c:v>185.99999999999997</c:v>
                </c:pt>
                <c:pt idx="21">
                  <c:v>20.000000000000007</c:v>
                </c:pt>
                <c:pt idx="22">
                  <c:v>119.99999999999997</c:v>
                </c:pt>
                <c:pt idx="23">
                  <c:v>420</c:v>
                </c:pt>
                <c:pt idx="24">
                  <c:v>59.999999999999943</c:v>
                </c:pt>
                <c:pt idx="25">
                  <c:v>30.000000000000053</c:v>
                </c:pt>
                <c:pt idx="26">
                  <c:v>79.999999999999957</c:v>
                </c:pt>
                <c:pt idx="27">
                  <c:v>59.999999999999943</c:v>
                </c:pt>
                <c:pt idx="28">
                  <c:v>60</c:v>
                </c:pt>
                <c:pt idx="29">
                  <c:v>59.000000000000028</c:v>
                </c:pt>
                <c:pt idx="30">
                  <c:v>59.999999999999943</c:v>
                </c:pt>
                <c:pt idx="31">
                  <c:v>119.99999999999997</c:v>
                </c:pt>
                <c:pt idx="32">
                  <c:v>29.999999999999972</c:v>
                </c:pt>
                <c:pt idx="33">
                  <c:v>58.99999999999995</c:v>
                </c:pt>
                <c:pt idx="34">
                  <c:v>480</c:v>
                </c:pt>
                <c:pt idx="35">
                  <c:v>60.000000000000028</c:v>
                </c:pt>
                <c:pt idx="36">
                  <c:v>20.000000000000007</c:v>
                </c:pt>
                <c:pt idx="37">
                  <c:v>29.999999999999972</c:v>
                </c:pt>
              </c:numCache>
            </c:numRef>
          </c:val>
          <c:extLst>
            <c:ext xmlns:c16="http://schemas.microsoft.com/office/drawing/2014/chart" uri="{C3380CC4-5D6E-409C-BE32-E72D297353CC}">
              <c16:uniqueId val="{00000000-C248-40D7-A2D6-D54B8FA300DE}"/>
            </c:ext>
          </c:extLst>
        </c:ser>
        <c:dLbls>
          <c:showLegendKey val="0"/>
          <c:showVal val="1"/>
          <c:showCatName val="0"/>
          <c:showSerName val="0"/>
          <c:showPercent val="0"/>
          <c:showBubbleSize val="0"/>
        </c:dLbls>
        <c:gapWidth val="150"/>
        <c:shape val="box"/>
        <c:axId val="2051268959"/>
        <c:axId val="2051270399"/>
        <c:axId val="0"/>
      </c:bar3DChart>
      <c:catAx>
        <c:axId val="2051268959"/>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2051270399"/>
        <c:crosses val="autoZero"/>
        <c:auto val="1"/>
        <c:lblAlgn val="ctr"/>
        <c:lblOffset val="100"/>
        <c:noMultiLvlLbl val="0"/>
      </c:catAx>
      <c:valAx>
        <c:axId val="2051270399"/>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205126895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'DATA FMEA'!$I$20:$I$24</c:f>
              <c:strCache>
                <c:ptCount val="5"/>
                <c:pt idx="0">
                  <c:v>Mixer macet</c:v>
                </c:pt>
                <c:pt idx="1">
                  <c:v>Sproket gear box putus</c:v>
                </c:pt>
                <c:pt idx="2">
                  <c:v>Gearbok utara kocak</c:v>
                </c:pt>
                <c:pt idx="3">
                  <c:v>Spy plandes geser</c:v>
                </c:pt>
                <c:pt idx="4">
                  <c:v>Baut spocket putus</c:v>
                </c:pt>
              </c:strCache>
            </c:strRef>
          </c:cat>
          <c:val>
            <c:numRef>
              <c:f>'DATA FMEA'!$K$20:$K$24</c:f>
              <c:numCache>
                <c:formatCode>General</c:formatCode>
                <c:ptCount val="5"/>
                <c:pt idx="0">
                  <c:v>1139.9999999999995</c:v>
                </c:pt>
                <c:pt idx="1">
                  <c:v>480</c:v>
                </c:pt>
                <c:pt idx="2">
                  <c:v>420</c:v>
                </c:pt>
                <c:pt idx="3">
                  <c:v>239.99999999999983</c:v>
                </c:pt>
                <c:pt idx="4">
                  <c:v>210.00000000000006</c:v>
                </c:pt>
              </c:numCache>
            </c:numRef>
          </c:val>
          <c:extLst>
            <c:ext xmlns:c16="http://schemas.microsoft.com/office/drawing/2014/chart" uri="{C3380CC4-5D6E-409C-BE32-E72D297353CC}">
              <c16:uniqueId val="{00000000-3832-4638-B181-9B7513B4EC5E}"/>
            </c:ext>
          </c:extLst>
        </c:ser>
        <c:dLbls>
          <c:showLegendKey val="0"/>
          <c:showVal val="1"/>
          <c:showCatName val="0"/>
          <c:showSerName val="0"/>
          <c:showPercent val="0"/>
          <c:showBubbleSize val="0"/>
        </c:dLbls>
        <c:gapWidth val="150"/>
        <c:shape val="box"/>
        <c:axId val="1953650559"/>
        <c:axId val="1953666399"/>
        <c:axId val="0"/>
      </c:bar3DChart>
      <c:catAx>
        <c:axId val="1953650559"/>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953666399"/>
        <c:crosses val="autoZero"/>
        <c:auto val="1"/>
        <c:lblAlgn val="ctr"/>
        <c:lblOffset val="100"/>
        <c:noMultiLvlLbl val="0"/>
      </c:catAx>
      <c:valAx>
        <c:axId val="1953666399"/>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95365055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spPr>
            <a:ln w="28575" cap="rnd">
              <a:solidFill>
                <a:schemeClr val="accent1"/>
              </a:solidFill>
              <a:round/>
            </a:ln>
            <a:effectLst/>
          </c:spPr>
          <c:marker>
            <c:symbol val="none"/>
          </c:marker>
          <c:cat>
            <c:strRef>
              <c:f>'PENGOLAHAN DATA TEKNOMETRIK'!$K$7:$K$10</c:f>
              <c:strCache>
                <c:ptCount val="4"/>
                <c:pt idx="0">
                  <c:v>Technoware</c:v>
                </c:pt>
                <c:pt idx="1">
                  <c:v>Humanware</c:v>
                </c:pt>
                <c:pt idx="2">
                  <c:v>Infoware</c:v>
                </c:pt>
                <c:pt idx="3">
                  <c:v>Orgaware</c:v>
                </c:pt>
              </c:strCache>
            </c:strRef>
          </c:cat>
          <c:val>
            <c:numRef>
              <c:f>'PENGOLAHAN DATA TEKNOMETRIK'!$L$7:$L$10</c:f>
              <c:numCache>
                <c:formatCode>0.00</c:formatCode>
                <c:ptCount val="4"/>
                <c:pt idx="0">
                  <c:v>0.76454097820102562</c:v>
                </c:pt>
                <c:pt idx="1">
                  <c:v>0.80268747985280686</c:v>
                </c:pt>
                <c:pt idx="2">
                  <c:v>0.84894782601860386</c:v>
                </c:pt>
                <c:pt idx="3">
                  <c:v>0.83378482549992428</c:v>
                </c:pt>
              </c:numCache>
            </c:numRef>
          </c:val>
          <c:extLst>
            <c:ext xmlns:c16="http://schemas.microsoft.com/office/drawing/2014/chart" uri="{C3380CC4-5D6E-409C-BE32-E72D297353CC}">
              <c16:uniqueId val="{00000000-72C7-447B-AC98-289F4543CB1D}"/>
            </c:ext>
          </c:extLst>
        </c:ser>
        <c:dLbls>
          <c:showLegendKey val="0"/>
          <c:showVal val="0"/>
          <c:showCatName val="0"/>
          <c:showSerName val="0"/>
          <c:showPercent val="0"/>
          <c:showBubbleSize val="0"/>
        </c:dLbls>
        <c:axId val="598171104"/>
        <c:axId val="598167744"/>
      </c:radarChart>
      <c:catAx>
        <c:axId val="598171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1"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598167744"/>
        <c:crosses val="autoZero"/>
        <c:auto val="1"/>
        <c:lblAlgn val="ctr"/>
        <c:lblOffset val="100"/>
        <c:noMultiLvlLbl val="0"/>
      </c:catAx>
      <c:valAx>
        <c:axId val="598167744"/>
        <c:scaling>
          <c:orientation val="minMax"/>
        </c:scaling>
        <c:delete val="0"/>
        <c:axPos val="l"/>
        <c:majorGridlines>
          <c:spPr>
            <a:ln w="0" cap="flat" cmpd="sng" algn="ctr">
              <a:solidFill>
                <a:schemeClr val="tx1"/>
              </a:solidFill>
              <a:round/>
            </a:ln>
            <a:effectLst/>
          </c:spPr>
        </c:majorGridlines>
        <c:minorGridlines>
          <c:spPr>
            <a:ln w="9525" cap="flat" cmpd="sng" algn="ctr">
              <a:solidFill>
                <a:schemeClr val="tx1">
                  <a:lumMod val="5000"/>
                  <a:lumOff val="95000"/>
                </a:schemeClr>
              </a:solidFill>
              <a:round/>
            </a:ln>
            <a:effectLst/>
          </c:spPr>
        </c:min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59817110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9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8</xdr:col>
      <xdr:colOff>22678</xdr:colOff>
      <xdr:row>2</xdr:row>
      <xdr:rowOff>48077</xdr:rowOff>
    </xdr:from>
    <xdr:to>
      <xdr:col>26</xdr:col>
      <xdr:colOff>580572</xdr:colOff>
      <xdr:row>15</xdr:row>
      <xdr:rowOff>163284</xdr:rowOff>
    </xdr:to>
    <xdr:graphicFrame macro="">
      <xdr:nvGraphicFramePr>
        <xdr:cNvPr id="2" name="Chart 1">
          <a:extLst>
            <a:ext uri="{FF2B5EF4-FFF2-40B4-BE49-F238E27FC236}">
              <a16:creationId xmlns:a16="http://schemas.microsoft.com/office/drawing/2014/main" id="{03C43035-3E3F-F66B-7E41-606065CB4B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430894</xdr:colOff>
      <xdr:row>16</xdr:row>
      <xdr:rowOff>175078</xdr:rowOff>
    </xdr:from>
    <xdr:to>
      <xdr:col>20</xdr:col>
      <xdr:colOff>90714</xdr:colOff>
      <xdr:row>29</xdr:row>
      <xdr:rowOff>126999</xdr:rowOff>
    </xdr:to>
    <xdr:graphicFrame macro="">
      <xdr:nvGraphicFramePr>
        <xdr:cNvPr id="4" name="Chart 3">
          <a:extLst>
            <a:ext uri="{FF2B5EF4-FFF2-40B4-BE49-F238E27FC236}">
              <a16:creationId xmlns:a16="http://schemas.microsoft.com/office/drawing/2014/main" id="{50493EEF-A919-1A2F-788A-E376AA0DC4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10</xdr:col>
      <xdr:colOff>8944</xdr:colOff>
      <xdr:row>21</xdr:row>
      <xdr:rowOff>10670</xdr:rowOff>
    </xdr:from>
    <xdr:to>
      <xdr:col>14</xdr:col>
      <xdr:colOff>769155</xdr:colOff>
      <xdr:row>38</xdr:row>
      <xdr:rowOff>25762</xdr:rowOff>
    </xdr:to>
    <xdr:graphicFrame macro="">
      <xdr:nvGraphicFramePr>
        <xdr:cNvPr id="3" name="Chart 2">
          <a:extLst>
            <a:ext uri="{FF2B5EF4-FFF2-40B4-BE49-F238E27FC236}">
              <a16:creationId xmlns:a16="http://schemas.microsoft.com/office/drawing/2014/main" id="{E99E9345-3335-35BB-11B3-180FF24F6F8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0.21949</cdr:x>
      <cdr:y>0.49845</cdr:y>
    </cdr:from>
    <cdr:to>
      <cdr:x>0.77891</cdr:x>
      <cdr:y>0.49938</cdr:y>
    </cdr:to>
    <cdr:cxnSp macro="">
      <cdr:nvCxnSpPr>
        <cdr:cNvPr id="2" name="Straight Connector 1">
          <a:extLst xmlns:a="http://schemas.openxmlformats.org/drawingml/2006/main">
            <a:ext uri="{FF2B5EF4-FFF2-40B4-BE49-F238E27FC236}">
              <a16:creationId xmlns:a16="http://schemas.microsoft.com/office/drawing/2014/main" id="{7847EF0E-6C18-025A-7A05-B6C6492263BF}"/>
            </a:ext>
          </a:extLst>
        </cdr:cNvPr>
        <cdr:cNvCxnSpPr/>
      </cdr:nvCxnSpPr>
      <cdr:spPr>
        <a:xfrm xmlns:a="http://schemas.openxmlformats.org/drawingml/2006/main" flipV="1">
          <a:off x="917317" y="1408308"/>
          <a:ext cx="2337954" cy="2624"/>
        </a:xfrm>
        <a:prstGeom xmlns:a="http://schemas.openxmlformats.org/drawingml/2006/main" prst="line">
          <a:avLst/>
        </a:prstGeom>
        <a:ln xmlns:a="http://schemas.openxmlformats.org/drawingml/2006/main" w="12700"/>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0.49954</cdr:x>
      <cdr:y>0.08547</cdr:y>
    </cdr:from>
    <cdr:to>
      <cdr:x>0.49954</cdr:x>
      <cdr:y>0.91548</cdr:y>
    </cdr:to>
    <cdr:cxnSp macro="">
      <cdr:nvCxnSpPr>
        <cdr:cNvPr id="5" name="Straight Connector 4">
          <a:extLst xmlns:a="http://schemas.openxmlformats.org/drawingml/2006/main">
            <a:ext uri="{FF2B5EF4-FFF2-40B4-BE49-F238E27FC236}">
              <a16:creationId xmlns:a16="http://schemas.microsoft.com/office/drawing/2014/main" id="{E40A58C7-AF41-519D-F093-2607E5EAAF83}"/>
            </a:ext>
          </a:extLst>
        </cdr:cNvPr>
        <cdr:cNvCxnSpPr/>
      </cdr:nvCxnSpPr>
      <cdr:spPr>
        <a:xfrm xmlns:a="http://schemas.openxmlformats.org/drawingml/2006/main">
          <a:off x="2330483" y="237003"/>
          <a:ext cx="0" cy="2301437"/>
        </a:xfrm>
        <a:prstGeom xmlns:a="http://schemas.openxmlformats.org/drawingml/2006/main" prst="line">
          <a:avLst/>
        </a:prstGeom>
        <a:ln xmlns:a="http://schemas.openxmlformats.org/drawingml/2006/main" w="12700"/>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47EDB-D96B-4E12-82C2-FF1D484AD92F}">
  <dimension ref="C1:E42"/>
  <sheetViews>
    <sheetView zoomScale="93" workbookViewId="0">
      <selection activeCell="D7" sqref="D7"/>
    </sheetView>
  </sheetViews>
  <sheetFormatPr defaultRowHeight="13" x14ac:dyDescent="0.35"/>
  <cols>
    <col min="1" max="2" width="8.7265625" style="2"/>
    <col min="3" max="3" width="17.54296875" style="2" customWidth="1"/>
    <col min="4" max="4" width="29.54296875" style="2" customWidth="1"/>
    <col min="5" max="5" width="41.1796875" style="2" bestFit="1" customWidth="1"/>
    <col min="6" max="6" width="42.453125" style="2" customWidth="1"/>
    <col min="7" max="7" width="8.7265625" style="2"/>
    <col min="8" max="8" width="9.453125" style="2" bestFit="1" customWidth="1"/>
    <col min="9" max="9" width="14.36328125" style="2" bestFit="1" customWidth="1"/>
    <col min="10" max="10" width="16" style="2" bestFit="1" customWidth="1"/>
    <col min="11" max="16384" width="8.7265625" style="2"/>
  </cols>
  <sheetData>
    <row r="1" spans="3:5" x14ac:dyDescent="0.35">
      <c r="C1" s="40" t="s">
        <v>124</v>
      </c>
      <c r="D1" s="40"/>
      <c r="E1" s="40"/>
    </row>
    <row r="3" spans="3:5" ht="13" customHeight="1" x14ac:dyDescent="0.35">
      <c r="C3" s="13" t="s">
        <v>0</v>
      </c>
      <c r="D3" s="13" t="s">
        <v>1</v>
      </c>
      <c r="E3" s="13" t="s">
        <v>49</v>
      </c>
    </row>
    <row r="4" spans="3:5" ht="13" customHeight="1" x14ac:dyDescent="0.35">
      <c r="C4" s="41" t="s">
        <v>2</v>
      </c>
      <c r="D4" s="4" t="s">
        <v>302</v>
      </c>
      <c r="E4" s="4" t="s">
        <v>306</v>
      </c>
    </row>
    <row r="5" spans="3:5" x14ac:dyDescent="0.35">
      <c r="C5" s="41"/>
      <c r="D5" s="4" t="s">
        <v>303</v>
      </c>
      <c r="E5" s="4" t="s">
        <v>307</v>
      </c>
    </row>
    <row r="6" spans="3:5" x14ac:dyDescent="0.35">
      <c r="C6" s="41"/>
      <c r="D6" s="4" t="s">
        <v>304</v>
      </c>
      <c r="E6" s="4" t="s">
        <v>308</v>
      </c>
    </row>
    <row r="7" spans="3:5" x14ac:dyDescent="0.35">
      <c r="C7" s="41"/>
      <c r="D7" s="4" t="s">
        <v>305</v>
      </c>
      <c r="E7" s="4" t="s">
        <v>309</v>
      </c>
    </row>
    <row r="8" spans="3:5" x14ac:dyDescent="0.35">
      <c r="C8" s="41" t="s">
        <v>3</v>
      </c>
      <c r="D8" s="4" t="s">
        <v>27</v>
      </c>
      <c r="E8" s="4" t="s">
        <v>31</v>
      </c>
    </row>
    <row r="9" spans="3:5" x14ac:dyDescent="0.35">
      <c r="C9" s="41"/>
      <c r="D9" s="4" t="s">
        <v>28</v>
      </c>
      <c r="E9" s="4" t="s">
        <v>32</v>
      </c>
    </row>
    <row r="10" spans="3:5" x14ac:dyDescent="0.35">
      <c r="C10" s="41"/>
      <c r="D10" s="4" t="s">
        <v>29</v>
      </c>
      <c r="E10" s="4" t="s">
        <v>33</v>
      </c>
    </row>
    <row r="11" spans="3:5" x14ac:dyDescent="0.35">
      <c r="C11" s="41"/>
      <c r="D11" s="4" t="s">
        <v>30</v>
      </c>
      <c r="E11" s="4" t="s">
        <v>34</v>
      </c>
    </row>
    <row r="12" spans="3:5" x14ac:dyDescent="0.35">
      <c r="C12" s="41" t="s">
        <v>4</v>
      </c>
      <c r="D12" s="4" t="s">
        <v>38</v>
      </c>
      <c r="E12" s="4" t="s">
        <v>39</v>
      </c>
    </row>
    <row r="13" spans="3:5" x14ac:dyDescent="0.35">
      <c r="C13" s="41"/>
      <c r="D13" s="4" t="s">
        <v>25</v>
      </c>
      <c r="E13" s="4" t="s">
        <v>47</v>
      </c>
    </row>
    <row r="14" spans="3:5" x14ac:dyDescent="0.35">
      <c r="C14" s="41"/>
      <c r="D14" s="4" t="s">
        <v>44</v>
      </c>
      <c r="E14" s="4" t="s">
        <v>45</v>
      </c>
    </row>
    <row r="15" spans="3:5" x14ac:dyDescent="0.35">
      <c r="C15" s="41"/>
      <c r="D15" s="4" t="s">
        <v>26</v>
      </c>
      <c r="E15" s="4" t="s">
        <v>46</v>
      </c>
    </row>
    <row r="16" spans="3:5" x14ac:dyDescent="0.35">
      <c r="C16" s="41" t="s">
        <v>5</v>
      </c>
      <c r="D16" s="4" t="s">
        <v>42</v>
      </c>
      <c r="E16" s="4" t="s">
        <v>48</v>
      </c>
    </row>
    <row r="17" spans="3:5" x14ac:dyDescent="0.35">
      <c r="C17" s="41"/>
      <c r="D17" s="4" t="s">
        <v>37</v>
      </c>
      <c r="E17" s="4" t="s">
        <v>43</v>
      </c>
    </row>
    <row r="18" spans="3:5" x14ac:dyDescent="0.35">
      <c r="C18" s="41"/>
      <c r="D18" s="4" t="s">
        <v>40</v>
      </c>
      <c r="E18" s="4" t="s">
        <v>41</v>
      </c>
    </row>
    <row r="19" spans="3:5" x14ac:dyDescent="0.35">
      <c r="C19" s="41"/>
      <c r="D19" s="4" t="s">
        <v>35</v>
      </c>
      <c r="E19" s="4" t="s">
        <v>36</v>
      </c>
    </row>
    <row r="42" ht="17" customHeight="1" x14ac:dyDescent="0.35"/>
  </sheetData>
  <mergeCells count="5">
    <mergeCell ref="C1:E1"/>
    <mergeCell ref="C4:C7"/>
    <mergeCell ref="C8:C11"/>
    <mergeCell ref="C12:C15"/>
    <mergeCell ref="C16:C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FCF43-50B7-4055-9FA8-3200A263F881}">
  <dimension ref="A1:M61"/>
  <sheetViews>
    <sheetView zoomScale="73" zoomScaleNormal="100" workbookViewId="0">
      <selection activeCell="I20" sqref="I20:K24"/>
    </sheetView>
  </sheetViews>
  <sheetFormatPr defaultRowHeight="13" x14ac:dyDescent="0.35"/>
  <cols>
    <col min="1" max="1" width="41" style="1" bestFit="1" customWidth="1"/>
    <col min="2" max="2" width="15.90625" style="1" bestFit="1" customWidth="1"/>
    <col min="3" max="3" width="7.36328125" style="1" customWidth="1"/>
    <col min="4" max="4" width="37.36328125" style="1" bestFit="1" customWidth="1"/>
    <col min="5" max="5" width="6.54296875" style="1" bestFit="1" customWidth="1"/>
    <col min="6" max="6" width="11" style="1" bestFit="1" customWidth="1"/>
    <col min="7" max="7" width="5.26953125" style="1" customWidth="1"/>
    <col min="8" max="8" width="5.54296875" style="1" customWidth="1"/>
    <col min="9" max="9" width="17.54296875" style="1" customWidth="1"/>
    <col min="10" max="10" width="5.08984375" style="1" customWidth="1"/>
    <col min="11" max="11" width="5.26953125" style="2" customWidth="1"/>
    <col min="12" max="12" width="5.54296875" style="2" customWidth="1"/>
    <col min="13" max="13" width="6.26953125" style="2" bestFit="1" customWidth="1"/>
    <col min="14" max="14" width="6.36328125" style="1" customWidth="1"/>
    <col min="15" max="16" width="6.1796875" style="1" customWidth="1"/>
    <col min="17" max="17" width="8.7265625" style="1"/>
    <col min="18" max="18" width="6.08984375" style="1" customWidth="1"/>
    <col min="19" max="19" width="8.453125" style="1" customWidth="1"/>
    <col min="20" max="20" width="6.08984375" style="1" customWidth="1"/>
    <col min="21" max="21" width="6.36328125" style="1" customWidth="1"/>
    <col min="22" max="22" width="6.453125" style="1" customWidth="1"/>
    <col min="23" max="23" width="6.1796875" style="1" customWidth="1"/>
    <col min="24" max="16384" width="8.7265625" style="1"/>
  </cols>
  <sheetData>
    <row r="1" spans="1:13" s="26" customFormat="1" ht="22.5" customHeight="1" x14ac:dyDescent="0.35">
      <c r="A1" s="42" t="s">
        <v>168</v>
      </c>
      <c r="B1" s="42"/>
      <c r="D1" s="42" t="s">
        <v>173</v>
      </c>
      <c r="E1" s="42"/>
      <c r="F1" s="42"/>
      <c r="G1" s="42"/>
      <c r="K1" s="7"/>
      <c r="L1" s="7"/>
      <c r="M1" s="7"/>
    </row>
    <row r="2" spans="1:13" s="7" customFormat="1" ht="14" x14ac:dyDescent="0.35">
      <c r="A2" s="28" t="s">
        <v>126</v>
      </c>
      <c r="B2" s="29" t="s">
        <v>170</v>
      </c>
      <c r="D2" s="30" t="s">
        <v>126</v>
      </c>
      <c r="E2" s="30" t="s">
        <v>127</v>
      </c>
      <c r="F2" s="30" t="s">
        <v>128</v>
      </c>
      <c r="G2" s="30" t="s">
        <v>129</v>
      </c>
      <c r="I2" s="27" t="s">
        <v>169</v>
      </c>
    </row>
    <row r="3" spans="1:13" ht="14" x14ac:dyDescent="0.35">
      <c r="A3" s="24" t="s">
        <v>130</v>
      </c>
      <c r="B3" s="25">
        <v>70.999999999999986</v>
      </c>
      <c r="D3" s="1" t="s">
        <v>130</v>
      </c>
      <c r="E3" s="2">
        <f t="shared" ref="E3:E40" si="0">COUNTIF($A$3:$A$60,D3)</f>
        <v>1</v>
      </c>
      <c r="F3" s="2">
        <f t="shared" ref="F3:F40" si="1">SUMIF($A$3:$A$60,D3,$B$3:$B$60)</f>
        <v>70.999999999999986</v>
      </c>
      <c r="G3" s="2">
        <f t="shared" ref="G3:G40" si="2">RANK(F3,$F$3:$F$40,0)</f>
        <v>17</v>
      </c>
    </row>
    <row r="4" spans="1:13" ht="14" x14ac:dyDescent="0.35">
      <c r="A4" s="24" t="s">
        <v>131</v>
      </c>
      <c r="B4" s="25">
        <v>120.00000000000006</v>
      </c>
      <c r="D4" s="1" t="s">
        <v>131</v>
      </c>
      <c r="E4" s="2">
        <f t="shared" si="0"/>
        <v>15</v>
      </c>
      <c r="F4" s="2">
        <f t="shared" si="1"/>
        <v>1139.9999999999995</v>
      </c>
      <c r="G4" s="2">
        <f t="shared" si="2"/>
        <v>1</v>
      </c>
    </row>
    <row r="5" spans="1:13" ht="14" x14ac:dyDescent="0.35">
      <c r="A5" s="24" t="s">
        <v>132</v>
      </c>
      <c r="B5" s="25">
        <v>110.00000000000009</v>
      </c>
      <c r="D5" s="1" t="s">
        <v>132</v>
      </c>
      <c r="E5" s="2">
        <f t="shared" si="0"/>
        <v>1</v>
      </c>
      <c r="F5" s="2">
        <f t="shared" si="1"/>
        <v>110.00000000000009</v>
      </c>
      <c r="G5" s="2">
        <f t="shared" si="2"/>
        <v>15</v>
      </c>
    </row>
    <row r="6" spans="1:13" ht="14" x14ac:dyDescent="0.35">
      <c r="A6" s="24" t="s">
        <v>131</v>
      </c>
      <c r="B6" s="25">
        <v>79.999999999999872</v>
      </c>
      <c r="D6" s="1" t="s">
        <v>133</v>
      </c>
      <c r="E6" s="2">
        <f t="shared" si="0"/>
        <v>1</v>
      </c>
      <c r="F6" s="2">
        <f t="shared" si="1"/>
        <v>0</v>
      </c>
      <c r="G6" s="2">
        <f t="shared" si="2"/>
        <v>38</v>
      </c>
    </row>
    <row r="7" spans="1:13" ht="14" x14ac:dyDescent="0.35">
      <c r="A7" s="24" t="s">
        <v>133</v>
      </c>
      <c r="B7" s="25">
        <v>0</v>
      </c>
      <c r="D7" s="1" t="s">
        <v>134</v>
      </c>
      <c r="E7" s="2">
        <f t="shared" si="0"/>
        <v>1</v>
      </c>
      <c r="F7" s="2">
        <f t="shared" si="1"/>
        <v>64.999999999999986</v>
      </c>
      <c r="G7" s="2">
        <f t="shared" si="2"/>
        <v>18</v>
      </c>
    </row>
    <row r="8" spans="1:13" ht="14" x14ac:dyDescent="0.35">
      <c r="A8" s="24" t="s">
        <v>131</v>
      </c>
      <c r="B8" s="25">
        <v>49.999999999999986</v>
      </c>
      <c r="D8" s="1" t="s">
        <v>135</v>
      </c>
      <c r="E8" s="2">
        <f t="shared" si="0"/>
        <v>2</v>
      </c>
      <c r="F8" s="2">
        <f t="shared" si="1"/>
        <v>59.999999999999865</v>
      </c>
      <c r="G8" s="2">
        <f t="shared" si="2"/>
        <v>28</v>
      </c>
    </row>
    <row r="9" spans="1:13" ht="14" x14ac:dyDescent="0.35">
      <c r="A9" s="24" t="s">
        <v>131</v>
      </c>
      <c r="B9" s="25">
        <v>74.999999999999972</v>
      </c>
      <c r="D9" s="1" t="s">
        <v>136</v>
      </c>
      <c r="E9" s="2">
        <f t="shared" si="0"/>
        <v>3</v>
      </c>
      <c r="F9" s="2">
        <f t="shared" si="1"/>
        <v>140.00000000000006</v>
      </c>
      <c r="G9" s="2">
        <f t="shared" si="2"/>
        <v>10</v>
      </c>
    </row>
    <row r="10" spans="1:13" ht="14" x14ac:dyDescent="0.35">
      <c r="A10" s="24" t="s">
        <v>134</v>
      </c>
      <c r="B10" s="25">
        <v>64.999999999999986</v>
      </c>
      <c r="D10" s="1" t="s">
        <v>137</v>
      </c>
      <c r="E10" s="2">
        <f t="shared" si="0"/>
        <v>1</v>
      </c>
      <c r="F10" s="2">
        <f t="shared" si="1"/>
        <v>180</v>
      </c>
      <c r="G10" s="2">
        <f t="shared" si="2"/>
        <v>7</v>
      </c>
    </row>
    <row r="11" spans="1:13" ht="14" x14ac:dyDescent="0.35">
      <c r="A11" s="24" t="s">
        <v>131</v>
      </c>
      <c r="B11" s="25">
        <v>99.999999999999972</v>
      </c>
      <c r="D11" s="1" t="s">
        <v>138</v>
      </c>
      <c r="E11" s="2">
        <f t="shared" si="0"/>
        <v>1</v>
      </c>
      <c r="F11" s="2">
        <f t="shared" si="1"/>
        <v>59.999999999999943</v>
      </c>
      <c r="G11" s="2">
        <f t="shared" si="2"/>
        <v>23</v>
      </c>
    </row>
    <row r="12" spans="1:13" ht="14" x14ac:dyDescent="0.35">
      <c r="A12" s="24" t="s">
        <v>131</v>
      </c>
      <c r="B12" s="25">
        <v>59.999999999999943</v>
      </c>
      <c r="D12" s="1" t="s">
        <v>139</v>
      </c>
      <c r="E12" s="2">
        <f t="shared" si="0"/>
        <v>3</v>
      </c>
      <c r="F12" s="2">
        <f t="shared" si="1"/>
        <v>239.99999999999983</v>
      </c>
      <c r="G12" s="2">
        <f t="shared" si="2"/>
        <v>4</v>
      </c>
    </row>
    <row r="13" spans="1:13" ht="14" x14ac:dyDescent="0.35">
      <c r="A13" s="24" t="s">
        <v>167</v>
      </c>
      <c r="B13" s="25">
        <v>49.999999999999986</v>
      </c>
      <c r="D13" s="1" t="s">
        <v>140</v>
      </c>
      <c r="E13" s="2">
        <f t="shared" si="0"/>
        <v>1</v>
      </c>
      <c r="F13" s="2">
        <f t="shared" si="1"/>
        <v>29.999999999999972</v>
      </c>
      <c r="G13" s="2">
        <f t="shared" si="2"/>
        <v>33</v>
      </c>
    </row>
    <row r="14" spans="1:13" ht="14" x14ac:dyDescent="0.35">
      <c r="A14" s="24" t="s">
        <v>131</v>
      </c>
      <c r="B14" s="25">
        <v>150</v>
      </c>
      <c r="D14" s="1" t="s">
        <v>141</v>
      </c>
      <c r="E14" s="2">
        <f t="shared" si="0"/>
        <v>1</v>
      </c>
      <c r="F14" s="2">
        <f t="shared" si="1"/>
        <v>59.999999999999943</v>
      </c>
      <c r="G14" s="2">
        <f t="shared" si="2"/>
        <v>23</v>
      </c>
    </row>
    <row r="15" spans="1:13" ht="14" x14ac:dyDescent="0.35">
      <c r="A15" s="24" t="s">
        <v>131</v>
      </c>
      <c r="B15" s="25">
        <v>24.999999999999993</v>
      </c>
      <c r="D15" s="1" t="s">
        <v>142</v>
      </c>
      <c r="E15" s="2">
        <f t="shared" si="0"/>
        <v>2</v>
      </c>
      <c r="F15" s="2">
        <f t="shared" si="1"/>
        <v>119.99999999999989</v>
      </c>
      <c r="G15" s="2">
        <f t="shared" si="2"/>
        <v>14</v>
      </c>
    </row>
    <row r="16" spans="1:13" ht="14" x14ac:dyDescent="0.35">
      <c r="A16" s="24" t="s">
        <v>131</v>
      </c>
      <c r="B16" s="25">
        <v>39.999999999999936</v>
      </c>
      <c r="D16" s="1" t="s">
        <v>143</v>
      </c>
      <c r="E16" s="2">
        <f t="shared" si="0"/>
        <v>1</v>
      </c>
      <c r="F16" s="2">
        <f t="shared" si="1"/>
        <v>60</v>
      </c>
      <c r="G16" s="2">
        <f t="shared" si="2"/>
        <v>20</v>
      </c>
    </row>
    <row r="17" spans="1:12" ht="14" x14ac:dyDescent="0.35">
      <c r="A17" s="24" t="s">
        <v>135</v>
      </c>
      <c r="B17" s="25">
        <v>29.999999999999972</v>
      </c>
      <c r="D17" s="1" t="s">
        <v>144</v>
      </c>
      <c r="E17" s="2">
        <f t="shared" si="0"/>
        <v>1</v>
      </c>
      <c r="F17" s="2">
        <f t="shared" si="1"/>
        <v>210.00000000000006</v>
      </c>
      <c r="G17" s="2">
        <f t="shared" si="2"/>
        <v>5</v>
      </c>
    </row>
    <row r="18" spans="1:12" ht="14" x14ac:dyDescent="0.35">
      <c r="A18" s="24" t="s">
        <v>131</v>
      </c>
      <c r="B18" s="25">
        <v>60.000000000000028</v>
      </c>
      <c r="D18" s="1" t="s">
        <v>145</v>
      </c>
      <c r="E18" s="2">
        <f t="shared" si="0"/>
        <v>1</v>
      </c>
      <c r="F18" s="2">
        <f t="shared" si="1"/>
        <v>150.00000000000011</v>
      </c>
      <c r="G18" s="2">
        <f t="shared" si="2"/>
        <v>9</v>
      </c>
    </row>
    <row r="19" spans="1:12" ht="14" x14ac:dyDescent="0.35">
      <c r="A19" s="24" t="s">
        <v>131</v>
      </c>
      <c r="B19" s="25">
        <v>59.999999999999943</v>
      </c>
      <c r="D19" s="1" t="s">
        <v>146</v>
      </c>
      <c r="E19" s="2">
        <f t="shared" si="0"/>
        <v>1</v>
      </c>
      <c r="F19" s="2">
        <f t="shared" si="1"/>
        <v>40</v>
      </c>
      <c r="G19" s="2">
        <f t="shared" si="2"/>
        <v>31</v>
      </c>
      <c r="I19" s="43" t="s">
        <v>172</v>
      </c>
      <c r="J19" s="43"/>
      <c r="K19" s="43"/>
      <c r="L19" s="43"/>
    </row>
    <row r="20" spans="1:12" ht="14" x14ac:dyDescent="0.35">
      <c r="A20" s="24" t="s">
        <v>131</v>
      </c>
      <c r="B20" s="25">
        <v>45</v>
      </c>
      <c r="D20" s="1" t="s">
        <v>147</v>
      </c>
      <c r="E20" s="2">
        <f t="shared" si="0"/>
        <v>1</v>
      </c>
      <c r="F20" s="2">
        <f t="shared" si="1"/>
        <v>60</v>
      </c>
      <c r="G20" s="2">
        <f t="shared" si="2"/>
        <v>20</v>
      </c>
      <c r="I20" s="1" t="s">
        <v>131</v>
      </c>
      <c r="J20" s="2">
        <f>COUNTIF($A$3:$A$60,I20)</f>
        <v>15</v>
      </c>
      <c r="K20" s="2">
        <f>SUMIF($A$3:$A$60,I20,$B$3:$B$60)</f>
        <v>1139.9999999999995</v>
      </c>
      <c r="L20" s="2">
        <f>RANK(K20,$F$3:$F$40,0)</f>
        <v>1</v>
      </c>
    </row>
    <row r="21" spans="1:12" ht="14" x14ac:dyDescent="0.35">
      <c r="A21" s="24" t="s">
        <v>131</v>
      </c>
      <c r="B21" s="25">
        <v>74.999999999999886</v>
      </c>
      <c r="D21" s="1" t="s">
        <v>148</v>
      </c>
      <c r="E21" s="2">
        <f t="shared" si="0"/>
        <v>1</v>
      </c>
      <c r="F21" s="2">
        <f t="shared" si="1"/>
        <v>171.00000000000003</v>
      </c>
      <c r="G21" s="2">
        <f t="shared" si="2"/>
        <v>8</v>
      </c>
      <c r="I21" s="1" t="s">
        <v>171</v>
      </c>
      <c r="J21" s="2">
        <f>COUNTIF($A$3:$A$60,I21)</f>
        <v>1</v>
      </c>
      <c r="K21" s="2">
        <f>SUMIF($A$3:$A$60,I21,$B$3:$B$60)</f>
        <v>480</v>
      </c>
      <c r="L21" s="2">
        <f>RANK(K21,$F$3:$F$40,0)</f>
        <v>2</v>
      </c>
    </row>
    <row r="22" spans="1:12" ht="14.5" customHeight="1" x14ac:dyDescent="0.35">
      <c r="A22" s="24" t="s">
        <v>135</v>
      </c>
      <c r="B22" s="25">
        <v>29.999999999999893</v>
      </c>
      <c r="D22" s="1" t="s">
        <v>149</v>
      </c>
      <c r="E22" s="2">
        <f t="shared" si="0"/>
        <v>1</v>
      </c>
      <c r="F22" s="2">
        <f t="shared" si="1"/>
        <v>120.00000000000006</v>
      </c>
      <c r="G22" s="2">
        <f t="shared" si="2"/>
        <v>11</v>
      </c>
      <c r="I22" s="1" t="s">
        <v>153</v>
      </c>
      <c r="J22" s="2">
        <f>COUNTIF($A$3:$A$60,I22)</f>
        <v>1</v>
      </c>
      <c r="K22" s="2">
        <f>SUMIF($A$3:$A$60,I22,$B$3:$B$60)</f>
        <v>420</v>
      </c>
      <c r="L22" s="2">
        <f>RANK(K22,$F$3:$F$40,0)</f>
        <v>3</v>
      </c>
    </row>
    <row r="23" spans="1:12" ht="14" x14ac:dyDescent="0.35">
      <c r="A23" s="24" t="s">
        <v>131</v>
      </c>
      <c r="B23" s="25">
        <v>150.00000000000003</v>
      </c>
      <c r="D23" s="1" t="s">
        <v>150</v>
      </c>
      <c r="E23" s="2">
        <f t="shared" si="0"/>
        <v>1</v>
      </c>
      <c r="F23" s="2">
        <f t="shared" si="1"/>
        <v>185.99999999999997</v>
      </c>
      <c r="G23" s="2">
        <f t="shared" si="2"/>
        <v>6</v>
      </c>
      <c r="I23" s="1" t="s">
        <v>139</v>
      </c>
      <c r="J23" s="2">
        <f>COUNTIF($A$3:$A$60,I23)</f>
        <v>3</v>
      </c>
      <c r="K23" s="2">
        <f>SUMIF($A$3:$A$60,I23,$B$3:$B$60)</f>
        <v>239.99999999999983</v>
      </c>
      <c r="L23" s="2">
        <f>RANK(K23,$F$3:$F$40,0)</f>
        <v>4</v>
      </c>
    </row>
    <row r="24" spans="1:12" ht="14" x14ac:dyDescent="0.35">
      <c r="A24" s="24" t="s">
        <v>136</v>
      </c>
      <c r="B24" s="25">
        <v>20.000000000000007</v>
      </c>
      <c r="D24" s="1" t="s">
        <v>151</v>
      </c>
      <c r="E24" s="2">
        <f t="shared" si="0"/>
        <v>1</v>
      </c>
      <c r="F24" s="2">
        <f t="shared" si="1"/>
        <v>20.000000000000007</v>
      </c>
      <c r="G24" s="2">
        <f t="shared" si="2"/>
        <v>36</v>
      </c>
      <c r="I24" s="1" t="s">
        <v>144</v>
      </c>
      <c r="J24" s="2">
        <f>COUNTIF($A$3:$A$60,I24)</f>
        <v>1</v>
      </c>
      <c r="K24" s="2">
        <f>SUMIF($A$3:$A$60,I24,$B$3:$B$60)</f>
        <v>210.00000000000006</v>
      </c>
      <c r="L24" s="2">
        <f>RANK(K24,$F$3:$F$40,0)</f>
        <v>5</v>
      </c>
    </row>
    <row r="25" spans="1:12" ht="14" x14ac:dyDescent="0.35">
      <c r="A25" s="24" t="s">
        <v>136</v>
      </c>
      <c r="B25" s="25">
        <v>60.000000000000028</v>
      </c>
      <c r="D25" s="1" t="s">
        <v>152</v>
      </c>
      <c r="E25" s="2">
        <f t="shared" si="0"/>
        <v>1</v>
      </c>
      <c r="F25" s="2">
        <f t="shared" si="1"/>
        <v>119.99999999999997</v>
      </c>
      <c r="G25" s="2">
        <f t="shared" si="2"/>
        <v>12</v>
      </c>
    </row>
    <row r="26" spans="1:12" ht="14" x14ac:dyDescent="0.35">
      <c r="A26" s="24" t="s">
        <v>136</v>
      </c>
      <c r="B26" s="25">
        <v>60.000000000000028</v>
      </c>
      <c r="D26" s="1" t="s">
        <v>153</v>
      </c>
      <c r="E26" s="2">
        <f t="shared" si="0"/>
        <v>1</v>
      </c>
      <c r="F26" s="2">
        <f t="shared" si="1"/>
        <v>420</v>
      </c>
      <c r="G26" s="2">
        <f t="shared" si="2"/>
        <v>3</v>
      </c>
    </row>
    <row r="27" spans="1:12" ht="14" x14ac:dyDescent="0.35">
      <c r="A27" s="24" t="s">
        <v>137</v>
      </c>
      <c r="B27" s="25">
        <v>180</v>
      </c>
      <c r="D27" s="1" t="s">
        <v>154</v>
      </c>
      <c r="E27" s="2">
        <f t="shared" si="0"/>
        <v>1</v>
      </c>
      <c r="F27" s="2">
        <f t="shared" si="1"/>
        <v>59.999999999999943</v>
      </c>
      <c r="G27" s="2">
        <f t="shared" si="2"/>
        <v>23</v>
      </c>
    </row>
    <row r="28" spans="1:12" ht="14" x14ac:dyDescent="0.35">
      <c r="A28" s="24" t="s">
        <v>138</v>
      </c>
      <c r="B28" s="25">
        <v>59.999999999999943</v>
      </c>
      <c r="D28" s="1" t="s">
        <v>155</v>
      </c>
      <c r="E28" s="2">
        <f t="shared" si="0"/>
        <v>1</v>
      </c>
      <c r="F28" s="2">
        <f t="shared" si="1"/>
        <v>30.000000000000053</v>
      </c>
      <c r="G28" s="2">
        <f t="shared" si="2"/>
        <v>32</v>
      </c>
    </row>
    <row r="29" spans="1:12" ht="14" x14ac:dyDescent="0.35">
      <c r="A29" s="24" t="s">
        <v>139</v>
      </c>
      <c r="B29" s="25">
        <v>59.999999999999943</v>
      </c>
      <c r="D29" s="1" t="s">
        <v>156</v>
      </c>
      <c r="E29" s="2">
        <f t="shared" si="0"/>
        <v>1</v>
      </c>
      <c r="F29" s="2">
        <f t="shared" si="1"/>
        <v>79.999999999999957</v>
      </c>
      <c r="G29" s="2">
        <f t="shared" si="2"/>
        <v>16</v>
      </c>
    </row>
    <row r="30" spans="1:12" ht="14" x14ac:dyDescent="0.35">
      <c r="A30" s="24" t="s">
        <v>139</v>
      </c>
      <c r="B30" s="25">
        <v>29.999999999999893</v>
      </c>
      <c r="D30" s="1" t="s">
        <v>157</v>
      </c>
      <c r="E30" s="2">
        <f t="shared" si="0"/>
        <v>1</v>
      </c>
      <c r="F30" s="2">
        <f t="shared" si="1"/>
        <v>59.999999999999943</v>
      </c>
      <c r="G30" s="2">
        <f t="shared" si="2"/>
        <v>23</v>
      </c>
    </row>
    <row r="31" spans="1:12" ht="14" x14ac:dyDescent="0.35">
      <c r="A31" s="24" t="s">
        <v>140</v>
      </c>
      <c r="B31" s="25">
        <v>29.999999999999972</v>
      </c>
      <c r="D31" s="1" t="s">
        <v>158</v>
      </c>
      <c r="E31" s="2">
        <f t="shared" si="0"/>
        <v>1</v>
      </c>
      <c r="F31" s="2">
        <f t="shared" si="1"/>
        <v>60</v>
      </c>
      <c r="G31" s="2">
        <f t="shared" si="2"/>
        <v>20</v>
      </c>
    </row>
    <row r="32" spans="1:12" ht="14" x14ac:dyDescent="0.35">
      <c r="A32" s="24" t="s">
        <v>141</v>
      </c>
      <c r="B32" s="25">
        <v>59.999999999999943</v>
      </c>
      <c r="D32" s="1" t="s">
        <v>159</v>
      </c>
      <c r="E32" s="2">
        <f t="shared" si="0"/>
        <v>1</v>
      </c>
      <c r="F32" s="2">
        <f t="shared" si="1"/>
        <v>59.000000000000028</v>
      </c>
      <c r="G32" s="2">
        <f t="shared" si="2"/>
        <v>29</v>
      </c>
    </row>
    <row r="33" spans="1:7" ht="14" x14ac:dyDescent="0.35">
      <c r="A33" s="24" t="s">
        <v>142</v>
      </c>
      <c r="B33" s="25">
        <v>90</v>
      </c>
      <c r="D33" s="1" t="s">
        <v>160</v>
      </c>
      <c r="E33" s="2">
        <f t="shared" si="0"/>
        <v>1</v>
      </c>
      <c r="F33" s="2">
        <f t="shared" si="1"/>
        <v>59.999999999999943</v>
      </c>
      <c r="G33" s="2">
        <f t="shared" si="2"/>
        <v>23</v>
      </c>
    </row>
    <row r="34" spans="1:7" ht="14" x14ac:dyDescent="0.35">
      <c r="A34" s="24" t="s">
        <v>143</v>
      </c>
      <c r="B34" s="25">
        <v>60</v>
      </c>
      <c r="D34" s="1" t="s">
        <v>161</v>
      </c>
      <c r="E34" s="2">
        <f t="shared" si="0"/>
        <v>1</v>
      </c>
      <c r="F34" s="2">
        <f t="shared" si="1"/>
        <v>119.99999999999997</v>
      </c>
      <c r="G34" s="2">
        <f t="shared" si="2"/>
        <v>12</v>
      </c>
    </row>
    <row r="35" spans="1:7" ht="14" x14ac:dyDescent="0.35">
      <c r="A35" s="24" t="s">
        <v>144</v>
      </c>
      <c r="B35" s="25">
        <v>210.00000000000006</v>
      </c>
      <c r="D35" s="1" t="s">
        <v>162</v>
      </c>
      <c r="E35" s="2">
        <f t="shared" si="0"/>
        <v>1</v>
      </c>
      <c r="F35" s="2">
        <f t="shared" si="1"/>
        <v>29.999999999999972</v>
      </c>
      <c r="G35" s="2">
        <f t="shared" si="2"/>
        <v>33</v>
      </c>
    </row>
    <row r="36" spans="1:7" ht="14" x14ac:dyDescent="0.35">
      <c r="A36" s="24" t="s">
        <v>139</v>
      </c>
      <c r="B36" s="25">
        <v>150</v>
      </c>
      <c r="D36" s="1" t="s">
        <v>163</v>
      </c>
      <c r="E36" s="2">
        <f t="shared" si="0"/>
        <v>1</v>
      </c>
      <c r="F36" s="2">
        <f t="shared" si="1"/>
        <v>58.99999999999995</v>
      </c>
      <c r="G36" s="2">
        <f t="shared" si="2"/>
        <v>30</v>
      </c>
    </row>
    <row r="37" spans="1:7" ht="14" x14ac:dyDescent="0.35">
      <c r="A37" s="24" t="s">
        <v>145</v>
      </c>
      <c r="B37" s="25">
        <v>150.00000000000011</v>
      </c>
      <c r="D37" s="1" t="s">
        <v>171</v>
      </c>
      <c r="E37" s="2">
        <f t="shared" si="0"/>
        <v>1</v>
      </c>
      <c r="F37" s="2">
        <f t="shared" si="1"/>
        <v>480</v>
      </c>
      <c r="G37" s="2">
        <f t="shared" si="2"/>
        <v>2</v>
      </c>
    </row>
    <row r="38" spans="1:7" ht="14" x14ac:dyDescent="0.35">
      <c r="A38" s="24" t="s">
        <v>142</v>
      </c>
      <c r="B38" s="25">
        <v>29.999999999999893</v>
      </c>
      <c r="D38" s="1" t="s">
        <v>164</v>
      </c>
      <c r="E38" s="2">
        <f t="shared" si="0"/>
        <v>1</v>
      </c>
      <c r="F38" s="2">
        <f t="shared" si="1"/>
        <v>60.000000000000028</v>
      </c>
      <c r="G38" s="2">
        <f t="shared" si="2"/>
        <v>19</v>
      </c>
    </row>
    <row r="39" spans="1:7" ht="14" x14ac:dyDescent="0.35">
      <c r="A39" s="24" t="s">
        <v>146</v>
      </c>
      <c r="B39" s="25">
        <v>40</v>
      </c>
      <c r="D39" s="1" t="s">
        <v>165</v>
      </c>
      <c r="E39" s="2">
        <f t="shared" si="0"/>
        <v>1</v>
      </c>
      <c r="F39" s="2">
        <f t="shared" si="1"/>
        <v>20.000000000000007</v>
      </c>
      <c r="G39" s="2">
        <f t="shared" si="2"/>
        <v>36</v>
      </c>
    </row>
    <row r="40" spans="1:7" ht="14" x14ac:dyDescent="0.35">
      <c r="A40" s="24" t="s">
        <v>147</v>
      </c>
      <c r="B40" s="25">
        <v>60</v>
      </c>
      <c r="D40" s="1" t="s">
        <v>166</v>
      </c>
      <c r="E40" s="2">
        <f t="shared" si="0"/>
        <v>1</v>
      </c>
      <c r="F40" s="2">
        <f t="shared" si="1"/>
        <v>29.999999999999972</v>
      </c>
      <c r="G40" s="2">
        <f t="shared" si="2"/>
        <v>33</v>
      </c>
    </row>
    <row r="41" spans="1:7" ht="14" x14ac:dyDescent="0.35">
      <c r="A41" s="24" t="s">
        <v>148</v>
      </c>
      <c r="B41" s="25">
        <v>171.00000000000003</v>
      </c>
      <c r="D41" s="7" t="s">
        <v>66</v>
      </c>
      <c r="E41" s="7">
        <f>SUM(E3:E40)</f>
        <v>58</v>
      </c>
      <c r="F41" s="7">
        <f>SUM(F3:F40)</f>
        <v>5040.9999999999991</v>
      </c>
      <c r="G41" s="2"/>
    </row>
    <row r="42" spans="1:7" ht="14" x14ac:dyDescent="0.35">
      <c r="A42" s="24" t="s">
        <v>149</v>
      </c>
      <c r="B42" s="25">
        <v>120.00000000000006</v>
      </c>
      <c r="E42" s="2"/>
      <c r="F42" s="2"/>
      <c r="G42" s="2"/>
    </row>
    <row r="43" spans="1:7" ht="14" x14ac:dyDescent="0.35">
      <c r="A43" s="24" t="s">
        <v>150</v>
      </c>
      <c r="B43" s="25">
        <v>185.99999999999997</v>
      </c>
      <c r="E43" s="2"/>
      <c r="F43" s="2"/>
      <c r="G43" s="2"/>
    </row>
    <row r="44" spans="1:7" ht="14" x14ac:dyDescent="0.35">
      <c r="A44" s="24" t="s">
        <v>151</v>
      </c>
      <c r="B44" s="25">
        <v>20.000000000000007</v>
      </c>
      <c r="E44" s="2"/>
      <c r="F44" s="2"/>
      <c r="G44" s="2"/>
    </row>
    <row r="45" spans="1:7" ht="14" x14ac:dyDescent="0.35">
      <c r="A45" s="24" t="s">
        <v>152</v>
      </c>
      <c r="B45" s="25">
        <v>119.99999999999997</v>
      </c>
      <c r="E45" s="2"/>
      <c r="F45" s="2"/>
      <c r="G45" s="2"/>
    </row>
    <row r="46" spans="1:7" ht="14" x14ac:dyDescent="0.35">
      <c r="A46" s="24" t="s">
        <v>153</v>
      </c>
      <c r="B46" s="25">
        <v>420</v>
      </c>
      <c r="E46" s="2"/>
      <c r="F46" s="2"/>
      <c r="G46" s="2"/>
    </row>
    <row r="47" spans="1:7" ht="14" x14ac:dyDescent="0.35">
      <c r="A47" s="24" t="s">
        <v>154</v>
      </c>
      <c r="B47" s="25">
        <v>59.999999999999943</v>
      </c>
      <c r="E47" s="2"/>
      <c r="F47" s="2"/>
      <c r="G47" s="2"/>
    </row>
    <row r="48" spans="1:7" ht="14" x14ac:dyDescent="0.35">
      <c r="A48" s="24" t="s">
        <v>155</v>
      </c>
      <c r="B48" s="25">
        <v>30.000000000000053</v>
      </c>
      <c r="E48" s="2"/>
      <c r="F48" s="2"/>
      <c r="G48" s="2"/>
    </row>
    <row r="49" spans="1:7" ht="14" x14ac:dyDescent="0.35">
      <c r="A49" s="24" t="s">
        <v>156</v>
      </c>
      <c r="B49" s="25">
        <v>79.999999999999957</v>
      </c>
      <c r="E49" s="2"/>
      <c r="F49" s="2"/>
      <c r="G49" s="2"/>
    </row>
    <row r="50" spans="1:7" ht="14" x14ac:dyDescent="0.35">
      <c r="A50" s="24" t="s">
        <v>157</v>
      </c>
      <c r="B50" s="25">
        <v>59.999999999999943</v>
      </c>
      <c r="E50" s="2"/>
      <c r="F50" s="2"/>
      <c r="G50" s="2"/>
    </row>
    <row r="51" spans="1:7" ht="14" x14ac:dyDescent="0.35">
      <c r="A51" s="24" t="s">
        <v>158</v>
      </c>
      <c r="B51" s="25">
        <v>60</v>
      </c>
      <c r="E51" s="2"/>
      <c r="F51" s="2"/>
      <c r="G51" s="2"/>
    </row>
    <row r="52" spans="1:7" ht="14" x14ac:dyDescent="0.35">
      <c r="A52" s="24" t="s">
        <v>159</v>
      </c>
      <c r="B52" s="25">
        <v>59.000000000000028</v>
      </c>
      <c r="E52" s="2"/>
      <c r="F52" s="2"/>
      <c r="G52" s="2"/>
    </row>
    <row r="53" spans="1:7" ht="14" x14ac:dyDescent="0.35">
      <c r="A53" s="24" t="s">
        <v>160</v>
      </c>
      <c r="B53" s="25">
        <v>59.999999999999943</v>
      </c>
      <c r="E53" s="2"/>
      <c r="F53" s="2"/>
      <c r="G53" s="2"/>
    </row>
    <row r="54" spans="1:7" ht="14" x14ac:dyDescent="0.35">
      <c r="A54" s="24" t="s">
        <v>161</v>
      </c>
      <c r="B54" s="25">
        <v>119.99999999999997</v>
      </c>
      <c r="E54" s="2"/>
      <c r="F54" s="2"/>
      <c r="G54" s="2"/>
    </row>
    <row r="55" spans="1:7" ht="14" x14ac:dyDescent="0.35">
      <c r="A55" s="24" t="s">
        <v>162</v>
      </c>
      <c r="B55" s="25">
        <v>29.999999999999972</v>
      </c>
      <c r="E55" s="2"/>
      <c r="F55" s="2"/>
      <c r="G55" s="2"/>
    </row>
    <row r="56" spans="1:7" ht="14" x14ac:dyDescent="0.35">
      <c r="A56" s="24" t="s">
        <v>163</v>
      </c>
      <c r="B56" s="25">
        <v>58.99999999999995</v>
      </c>
      <c r="E56" s="2"/>
      <c r="F56" s="2"/>
      <c r="G56" s="2"/>
    </row>
    <row r="57" spans="1:7" ht="13.5" customHeight="1" x14ac:dyDescent="0.35">
      <c r="A57" s="24" t="s">
        <v>171</v>
      </c>
      <c r="B57" s="25">
        <v>480</v>
      </c>
      <c r="E57" s="2"/>
      <c r="F57" s="2"/>
      <c r="G57" s="2"/>
    </row>
    <row r="58" spans="1:7" ht="14" x14ac:dyDescent="0.35">
      <c r="A58" s="24" t="s">
        <v>164</v>
      </c>
      <c r="B58" s="25">
        <v>60.000000000000028</v>
      </c>
      <c r="E58" s="2"/>
      <c r="F58" s="2"/>
      <c r="G58" s="2"/>
    </row>
    <row r="59" spans="1:7" ht="14" x14ac:dyDescent="0.35">
      <c r="A59" s="24" t="s">
        <v>165</v>
      </c>
      <c r="B59" s="25">
        <v>20.000000000000007</v>
      </c>
      <c r="E59" s="2"/>
      <c r="F59" s="2"/>
      <c r="G59" s="2"/>
    </row>
    <row r="60" spans="1:7" ht="14" x14ac:dyDescent="0.35">
      <c r="A60" s="24" t="s">
        <v>166</v>
      </c>
      <c r="B60" s="25">
        <v>29.999999999999972</v>
      </c>
      <c r="E60" s="2"/>
      <c r="F60" s="2"/>
      <c r="G60" s="2"/>
    </row>
    <row r="61" spans="1:7" ht="14" x14ac:dyDescent="0.35">
      <c r="A61" s="23" t="s">
        <v>66</v>
      </c>
      <c r="B61" s="23">
        <f>SUM(B3:B60)</f>
        <v>5041</v>
      </c>
      <c r="E61" s="2"/>
      <c r="F61" s="2"/>
      <c r="G61" s="2"/>
    </row>
  </sheetData>
  <mergeCells count="3">
    <mergeCell ref="A1:B1"/>
    <mergeCell ref="D1:G1"/>
    <mergeCell ref="I19:L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7C8D1-16C7-49AC-9704-E4C8D3D18D93}">
  <dimension ref="A1:AR35"/>
  <sheetViews>
    <sheetView tabSelected="1" zoomScale="63" zoomScaleNormal="57" workbookViewId="0">
      <selection activeCell="A2" sqref="A2:D7"/>
    </sheetView>
  </sheetViews>
  <sheetFormatPr defaultRowHeight="13" x14ac:dyDescent="0.35"/>
  <cols>
    <col min="1" max="1" width="6.7265625" style="2" customWidth="1"/>
    <col min="2" max="2" width="17.81640625" style="2" customWidth="1"/>
    <col min="3" max="3" width="10.6328125" style="2" bestFit="1" customWidth="1"/>
    <col min="4" max="4" width="13.1796875" style="2" bestFit="1" customWidth="1"/>
    <col min="5" max="5" width="8.7265625" style="2"/>
    <col min="6" max="6" width="7.36328125" style="2" customWidth="1"/>
    <col min="7" max="7" width="7.453125" style="2" customWidth="1"/>
    <col min="8" max="8" width="15.81640625" style="2" customWidth="1"/>
    <col min="9" max="9" width="7.453125" style="2" customWidth="1"/>
    <col min="10" max="10" width="26.36328125" style="2" customWidth="1"/>
    <col min="11" max="11" width="36.36328125" style="2" customWidth="1"/>
    <col min="12" max="12" width="55.453125" style="2" customWidth="1"/>
    <col min="13" max="13" width="8.7265625" style="2"/>
    <col min="14" max="14" width="5.90625" style="2" customWidth="1"/>
    <col min="15" max="15" width="8.81640625" style="2" customWidth="1"/>
    <col min="16" max="16" width="8.7265625" style="2"/>
    <col min="17" max="17" width="10.54296875" style="2" customWidth="1"/>
    <col min="18" max="18" width="13.6328125" style="2" bestFit="1" customWidth="1"/>
    <col min="19" max="19" width="11.81640625" style="2" bestFit="1" customWidth="1"/>
    <col min="20" max="20" width="8.7265625" style="2" customWidth="1"/>
    <col min="21" max="21" width="6.453125" style="2" customWidth="1"/>
    <col min="22" max="23" width="8.7265625" style="2"/>
    <col min="24" max="24" width="6.54296875" style="2" customWidth="1"/>
    <col min="25" max="25" width="5.81640625" style="2" customWidth="1"/>
    <col min="26" max="26" width="6.08984375" style="2" customWidth="1"/>
    <col min="27" max="27" width="6.81640625" style="2" customWidth="1"/>
    <col min="28" max="28" width="7.54296875" style="2" customWidth="1"/>
    <col min="29" max="34" width="8.7265625" style="2"/>
    <col min="35" max="35" width="4.6328125" style="2" bestFit="1" customWidth="1"/>
    <col min="36" max="36" width="20" style="2" bestFit="1" customWidth="1"/>
    <col min="37" max="37" width="27.81640625" style="2" customWidth="1"/>
    <col min="38" max="38" width="38.81640625" style="2" customWidth="1"/>
    <col min="39" max="39" width="61" style="2" customWidth="1"/>
    <col min="40" max="40" width="5" style="2" customWidth="1"/>
    <col min="41" max="41" width="5.36328125" style="2" customWidth="1"/>
    <col min="42" max="42" width="6" style="2" customWidth="1"/>
    <col min="43" max="44" width="8.1796875" style="2" customWidth="1"/>
    <col min="45" max="16384" width="8.7265625" style="2"/>
  </cols>
  <sheetData>
    <row r="1" spans="1:44" x14ac:dyDescent="0.35">
      <c r="A1" s="1" t="s">
        <v>174</v>
      </c>
      <c r="B1" s="1"/>
      <c r="C1" s="1"/>
      <c r="D1" s="1"/>
      <c r="F1" s="1" t="s">
        <v>178</v>
      </c>
      <c r="N1" s="1" t="s">
        <v>182</v>
      </c>
      <c r="U1" s="1" t="s">
        <v>186</v>
      </c>
    </row>
    <row r="2" spans="1:44" s="38" customFormat="1" x14ac:dyDescent="0.35">
      <c r="A2" s="39" t="s">
        <v>125</v>
      </c>
      <c r="B2" s="39" t="s">
        <v>175</v>
      </c>
      <c r="C2" s="39" t="s">
        <v>176</v>
      </c>
      <c r="D2" s="39" t="s">
        <v>177</v>
      </c>
      <c r="F2" s="39" t="s">
        <v>192</v>
      </c>
      <c r="G2" s="39" t="s">
        <v>203</v>
      </c>
      <c r="H2" s="39" t="s">
        <v>175</v>
      </c>
      <c r="I2" s="39" t="s">
        <v>203</v>
      </c>
      <c r="J2" s="39" t="s">
        <v>179</v>
      </c>
      <c r="K2" s="39" t="s">
        <v>180</v>
      </c>
      <c r="L2" s="39" t="s">
        <v>181</v>
      </c>
      <c r="N2" s="39" t="s">
        <v>192</v>
      </c>
      <c r="O2" s="48" t="s">
        <v>301</v>
      </c>
      <c r="P2" s="48"/>
      <c r="Q2" s="39" t="s">
        <v>183</v>
      </c>
      <c r="R2" s="39" t="s">
        <v>184</v>
      </c>
      <c r="S2" s="39" t="s">
        <v>191</v>
      </c>
      <c r="U2" s="39" t="s">
        <v>192</v>
      </c>
      <c r="V2" s="48" t="s">
        <v>301</v>
      </c>
      <c r="W2" s="48"/>
      <c r="X2" s="39" t="s">
        <v>187</v>
      </c>
      <c r="Y2" s="39" t="s">
        <v>188</v>
      </c>
      <c r="Z2" s="39" t="s">
        <v>189</v>
      </c>
      <c r="AA2" s="39" t="s">
        <v>185</v>
      </c>
      <c r="AB2" s="39" t="s">
        <v>190</v>
      </c>
      <c r="AI2" s="39" t="s">
        <v>192</v>
      </c>
      <c r="AJ2" s="39" t="s">
        <v>175</v>
      </c>
      <c r="AK2" s="39" t="s">
        <v>179</v>
      </c>
      <c r="AL2" s="39" t="s">
        <v>180</v>
      </c>
      <c r="AM2" s="39" t="s">
        <v>181</v>
      </c>
      <c r="AN2" s="39" t="s">
        <v>187</v>
      </c>
      <c r="AO2" s="39" t="s">
        <v>188</v>
      </c>
      <c r="AP2" s="39" t="s">
        <v>189</v>
      </c>
      <c r="AQ2" s="39" t="s">
        <v>185</v>
      </c>
      <c r="AR2" s="39" t="s">
        <v>190</v>
      </c>
    </row>
    <row r="3" spans="1:44" ht="13" customHeight="1" x14ac:dyDescent="0.35">
      <c r="A3" s="2">
        <v>1</v>
      </c>
      <c r="B3" s="1" t="s">
        <v>131</v>
      </c>
      <c r="C3" s="2">
        <v>15</v>
      </c>
      <c r="D3" s="2">
        <v>1140</v>
      </c>
      <c r="F3" s="44">
        <v>1</v>
      </c>
      <c r="G3" s="46" t="s">
        <v>204</v>
      </c>
      <c r="H3" s="46" t="s">
        <v>131</v>
      </c>
      <c r="I3" s="33" t="s">
        <v>209</v>
      </c>
      <c r="J3" s="10" t="s">
        <v>194</v>
      </c>
      <c r="K3" s="10" t="s">
        <v>234</v>
      </c>
      <c r="L3" s="10" t="s">
        <v>239</v>
      </c>
      <c r="N3" s="44">
        <v>1</v>
      </c>
      <c r="O3" s="46" t="s">
        <v>204</v>
      </c>
      <c r="P3" s="33" t="s">
        <v>209</v>
      </c>
      <c r="Q3" s="2">
        <v>7</v>
      </c>
      <c r="R3" s="2">
        <v>5</v>
      </c>
      <c r="S3" s="2">
        <v>4</v>
      </c>
      <c r="U3" s="44">
        <v>1</v>
      </c>
      <c r="V3" s="46" t="s">
        <v>204</v>
      </c>
      <c r="W3" s="33" t="s">
        <v>209</v>
      </c>
      <c r="X3" s="2">
        <v>7</v>
      </c>
      <c r="Y3" s="2">
        <v>5</v>
      </c>
      <c r="Z3" s="2">
        <v>4</v>
      </c>
      <c r="AA3" s="2">
        <f>X3*Y3*Z3</f>
        <v>140</v>
      </c>
      <c r="AB3" s="2">
        <f t="shared" ref="AB3:AB27" si="0">RANK(AA3,$AA$3:$AA$27,0)</f>
        <v>11</v>
      </c>
      <c r="AI3" s="44">
        <v>1</v>
      </c>
      <c r="AJ3" s="46" t="s">
        <v>131</v>
      </c>
      <c r="AK3" s="10" t="s">
        <v>194</v>
      </c>
      <c r="AL3" s="10" t="s">
        <v>234</v>
      </c>
      <c r="AM3" s="10" t="s">
        <v>239</v>
      </c>
      <c r="AN3" s="2">
        <v>7</v>
      </c>
      <c r="AO3" s="2">
        <v>5</v>
      </c>
      <c r="AP3" s="2">
        <v>4</v>
      </c>
      <c r="AQ3" s="2">
        <v>140</v>
      </c>
      <c r="AR3" s="2">
        <v>11</v>
      </c>
    </row>
    <row r="4" spans="1:44" x14ac:dyDescent="0.35">
      <c r="A4" s="2">
        <v>2</v>
      </c>
      <c r="B4" s="1" t="s">
        <v>171</v>
      </c>
      <c r="C4" s="2">
        <v>1</v>
      </c>
      <c r="D4" s="2">
        <v>480</v>
      </c>
      <c r="F4" s="44"/>
      <c r="G4" s="46"/>
      <c r="H4" s="46"/>
      <c r="I4" s="33" t="s">
        <v>210</v>
      </c>
      <c r="J4" s="10" t="s">
        <v>195</v>
      </c>
      <c r="K4" s="10" t="s">
        <v>235</v>
      </c>
      <c r="L4" s="10" t="s">
        <v>240</v>
      </c>
      <c r="N4" s="44"/>
      <c r="O4" s="46"/>
      <c r="P4" s="33" t="s">
        <v>210</v>
      </c>
      <c r="Q4" s="2">
        <v>9</v>
      </c>
      <c r="R4" s="2">
        <v>3</v>
      </c>
      <c r="S4" s="2">
        <v>7</v>
      </c>
      <c r="U4" s="44"/>
      <c r="V4" s="46"/>
      <c r="W4" s="33" t="s">
        <v>210</v>
      </c>
      <c r="X4" s="2">
        <v>9</v>
      </c>
      <c r="Y4" s="2">
        <v>3</v>
      </c>
      <c r="Z4" s="2">
        <v>7</v>
      </c>
      <c r="AA4" s="2">
        <f t="shared" ref="AA4:AA27" si="1">X4*Y4*Z4</f>
        <v>189</v>
      </c>
      <c r="AB4" s="2">
        <f t="shared" si="0"/>
        <v>3</v>
      </c>
      <c r="AI4" s="44"/>
      <c r="AJ4" s="46"/>
      <c r="AK4" s="10" t="s">
        <v>195</v>
      </c>
      <c r="AL4" s="10" t="s">
        <v>235</v>
      </c>
      <c r="AM4" s="10" t="s">
        <v>240</v>
      </c>
      <c r="AN4" s="2">
        <v>9</v>
      </c>
      <c r="AO4" s="2">
        <v>3</v>
      </c>
      <c r="AP4" s="2">
        <v>7</v>
      </c>
      <c r="AQ4" s="2">
        <v>189</v>
      </c>
      <c r="AR4" s="2">
        <v>3</v>
      </c>
    </row>
    <row r="5" spans="1:44" x14ac:dyDescent="0.35">
      <c r="A5" s="2">
        <v>3</v>
      </c>
      <c r="B5" s="1" t="s">
        <v>153</v>
      </c>
      <c r="C5" s="2">
        <v>1</v>
      </c>
      <c r="D5" s="2">
        <v>420</v>
      </c>
      <c r="F5" s="44"/>
      <c r="G5" s="46"/>
      <c r="H5" s="46"/>
      <c r="I5" s="33" t="s">
        <v>211</v>
      </c>
      <c r="J5" s="10" t="s">
        <v>196</v>
      </c>
      <c r="K5" s="10" t="s">
        <v>236</v>
      </c>
      <c r="L5" s="10" t="s">
        <v>241</v>
      </c>
      <c r="N5" s="44"/>
      <c r="O5" s="46"/>
      <c r="P5" s="33" t="s">
        <v>211</v>
      </c>
      <c r="Q5" s="2">
        <v>8</v>
      </c>
      <c r="R5" s="2">
        <v>3</v>
      </c>
      <c r="S5" s="2">
        <v>5</v>
      </c>
      <c r="U5" s="44"/>
      <c r="V5" s="46"/>
      <c r="W5" s="33" t="s">
        <v>211</v>
      </c>
      <c r="X5" s="2">
        <v>8</v>
      </c>
      <c r="Y5" s="2">
        <v>3</v>
      </c>
      <c r="Z5" s="2">
        <v>5</v>
      </c>
      <c r="AA5" s="2">
        <f t="shared" si="1"/>
        <v>120</v>
      </c>
      <c r="AB5" s="2">
        <f t="shared" si="0"/>
        <v>12</v>
      </c>
      <c r="AI5" s="44"/>
      <c r="AJ5" s="46"/>
      <c r="AK5" s="10" t="s">
        <v>196</v>
      </c>
      <c r="AL5" s="10" t="s">
        <v>236</v>
      </c>
      <c r="AM5" s="10" t="s">
        <v>241</v>
      </c>
      <c r="AN5" s="2">
        <v>8</v>
      </c>
      <c r="AO5" s="2">
        <v>3</v>
      </c>
      <c r="AP5" s="2">
        <v>5</v>
      </c>
      <c r="AQ5" s="2">
        <v>120</v>
      </c>
      <c r="AR5" s="2">
        <v>12</v>
      </c>
    </row>
    <row r="6" spans="1:44" x14ac:dyDescent="0.35">
      <c r="A6" s="2">
        <v>4</v>
      </c>
      <c r="B6" s="1" t="s">
        <v>271</v>
      </c>
      <c r="C6" s="2">
        <v>3</v>
      </c>
      <c r="D6" s="2">
        <v>240</v>
      </c>
      <c r="F6" s="44"/>
      <c r="G6" s="46"/>
      <c r="H6" s="46"/>
      <c r="I6" s="33" t="s">
        <v>212</v>
      </c>
      <c r="J6" s="10" t="s">
        <v>197</v>
      </c>
      <c r="K6" s="10" t="s">
        <v>238</v>
      </c>
      <c r="L6" s="10" t="s">
        <v>242</v>
      </c>
      <c r="N6" s="44"/>
      <c r="O6" s="46"/>
      <c r="P6" s="33" t="s">
        <v>212</v>
      </c>
      <c r="Q6" s="2">
        <v>6</v>
      </c>
      <c r="R6" s="2">
        <v>3</v>
      </c>
      <c r="S6" s="2">
        <v>3</v>
      </c>
      <c r="U6" s="44"/>
      <c r="V6" s="46"/>
      <c r="W6" s="33" t="s">
        <v>212</v>
      </c>
      <c r="X6" s="2">
        <v>6</v>
      </c>
      <c r="Y6" s="2">
        <v>3</v>
      </c>
      <c r="Z6" s="2">
        <v>3</v>
      </c>
      <c r="AA6" s="2">
        <f t="shared" si="1"/>
        <v>54</v>
      </c>
      <c r="AB6" s="2">
        <f t="shared" si="0"/>
        <v>24</v>
      </c>
      <c r="AI6" s="44"/>
      <c r="AJ6" s="46"/>
      <c r="AK6" s="10" t="s">
        <v>197</v>
      </c>
      <c r="AL6" s="10" t="s">
        <v>238</v>
      </c>
      <c r="AM6" s="10" t="s">
        <v>242</v>
      </c>
      <c r="AN6" s="2">
        <v>6</v>
      </c>
      <c r="AO6" s="2">
        <v>3</v>
      </c>
      <c r="AP6" s="2">
        <v>3</v>
      </c>
      <c r="AQ6" s="2">
        <v>54</v>
      </c>
      <c r="AR6" s="2">
        <v>24</v>
      </c>
    </row>
    <row r="7" spans="1:44" x14ac:dyDescent="0.35">
      <c r="A7" s="31">
        <v>5</v>
      </c>
      <c r="B7" s="9" t="s">
        <v>144</v>
      </c>
      <c r="C7" s="31">
        <v>1</v>
      </c>
      <c r="D7" s="31">
        <v>210</v>
      </c>
      <c r="F7" s="44"/>
      <c r="G7" s="46"/>
      <c r="H7" s="46"/>
      <c r="I7" s="33" t="s">
        <v>213</v>
      </c>
      <c r="J7" s="10" t="s">
        <v>198</v>
      </c>
      <c r="K7" s="10" t="s">
        <v>237</v>
      </c>
      <c r="L7" s="10" t="s">
        <v>243</v>
      </c>
      <c r="N7" s="44"/>
      <c r="O7" s="46"/>
      <c r="P7" s="33" t="s">
        <v>213</v>
      </c>
      <c r="Q7" s="2">
        <v>7</v>
      </c>
      <c r="R7" s="2">
        <v>3</v>
      </c>
      <c r="S7" s="2">
        <v>4</v>
      </c>
      <c r="U7" s="44"/>
      <c r="V7" s="46"/>
      <c r="W7" s="33" t="s">
        <v>213</v>
      </c>
      <c r="X7" s="2">
        <v>7</v>
      </c>
      <c r="Y7" s="2">
        <v>3</v>
      </c>
      <c r="Z7" s="2">
        <v>4</v>
      </c>
      <c r="AA7" s="2">
        <f t="shared" si="1"/>
        <v>84</v>
      </c>
      <c r="AB7" s="2">
        <f t="shared" si="0"/>
        <v>20</v>
      </c>
      <c r="AI7" s="44"/>
      <c r="AJ7" s="46"/>
      <c r="AK7" s="10" t="s">
        <v>198</v>
      </c>
      <c r="AL7" s="10" t="s">
        <v>237</v>
      </c>
      <c r="AM7" s="10" t="s">
        <v>243</v>
      </c>
      <c r="AN7" s="2">
        <v>7</v>
      </c>
      <c r="AO7" s="2">
        <v>3</v>
      </c>
      <c r="AP7" s="2">
        <v>4</v>
      </c>
      <c r="AQ7" s="2">
        <v>84</v>
      </c>
      <c r="AR7" s="2">
        <v>20</v>
      </c>
    </row>
    <row r="8" spans="1:44" ht="13" customHeight="1" x14ac:dyDescent="0.35">
      <c r="F8" s="44">
        <v>2</v>
      </c>
      <c r="G8" s="46" t="s">
        <v>205</v>
      </c>
      <c r="H8" s="46" t="s">
        <v>171</v>
      </c>
      <c r="I8" s="33" t="s">
        <v>214</v>
      </c>
      <c r="J8" s="10" t="s">
        <v>193</v>
      </c>
      <c r="K8" s="10" t="s">
        <v>246</v>
      </c>
      <c r="L8" s="10" t="s">
        <v>250</v>
      </c>
      <c r="N8" s="44">
        <v>2</v>
      </c>
      <c r="O8" s="46" t="s">
        <v>205</v>
      </c>
      <c r="P8" s="33" t="s">
        <v>214</v>
      </c>
      <c r="Q8" s="2">
        <v>9</v>
      </c>
      <c r="R8" s="2">
        <v>3</v>
      </c>
      <c r="S8" s="2">
        <v>7</v>
      </c>
      <c r="U8" s="44">
        <v>2</v>
      </c>
      <c r="V8" s="46" t="s">
        <v>205</v>
      </c>
      <c r="W8" s="33" t="s">
        <v>214</v>
      </c>
      <c r="X8" s="2">
        <v>9</v>
      </c>
      <c r="Y8" s="2">
        <v>3</v>
      </c>
      <c r="Z8" s="2">
        <v>7</v>
      </c>
      <c r="AA8" s="2">
        <f t="shared" si="1"/>
        <v>189</v>
      </c>
      <c r="AB8" s="2">
        <f t="shared" si="0"/>
        <v>3</v>
      </c>
      <c r="AI8" s="44">
        <v>2</v>
      </c>
      <c r="AJ8" s="46" t="s">
        <v>171</v>
      </c>
      <c r="AK8" s="10" t="s">
        <v>193</v>
      </c>
      <c r="AL8" s="10" t="s">
        <v>246</v>
      </c>
      <c r="AM8" s="10" t="s">
        <v>250</v>
      </c>
      <c r="AN8" s="2">
        <v>9</v>
      </c>
      <c r="AO8" s="2">
        <v>3</v>
      </c>
      <c r="AP8" s="2">
        <v>7</v>
      </c>
      <c r="AQ8" s="2">
        <v>189</v>
      </c>
      <c r="AR8" s="2">
        <v>3</v>
      </c>
    </row>
    <row r="9" spans="1:44" x14ac:dyDescent="0.35">
      <c r="F9" s="44"/>
      <c r="G9" s="46"/>
      <c r="H9" s="46"/>
      <c r="I9" s="33" t="s">
        <v>215</v>
      </c>
      <c r="J9" s="10" t="s">
        <v>272</v>
      </c>
      <c r="K9" s="10" t="s">
        <v>247</v>
      </c>
      <c r="L9" s="10" t="s">
        <v>251</v>
      </c>
      <c r="N9" s="44"/>
      <c r="O9" s="46"/>
      <c r="P9" s="33" t="s">
        <v>215</v>
      </c>
      <c r="Q9" s="2">
        <v>7</v>
      </c>
      <c r="R9" s="2">
        <v>3</v>
      </c>
      <c r="S9" s="2">
        <v>5</v>
      </c>
      <c r="U9" s="44"/>
      <c r="V9" s="46"/>
      <c r="W9" s="33" t="s">
        <v>215</v>
      </c>
      <c r="X9" s="2">
        <v>7</v>
      </c>
      <c r="Y9" s="2">
        <v>3</v>
      </c>
      <c r="Z9" s="2">
        <v>5</v>
      </c>
      <c r="AA9" s="2">
        <f t="shared" si="1"/>
        <v>105</v>
      </c>
      <c r="AB9" s="2">
        <f t="shared" si="0"/>
        <v>15</v>
      </c>
      <c r="AI9" s="44"/>
      <c r="AJ9" s="46"/>
      <c r="AK9" s="10" t="s">
        <v>272</v>
      </c>
      <c r="AL9" s="10" t="s">
        <v>247</v>
      </c>
      <c r="AM9" s="10" t="s">
        <v>251</v>
      </c>
      <c r="AN9" s="2">
        <v>7</v>
      </c>
      <c r="AO9" s="2">
        <v>3</v>
      </c>
      <c r="AP9" s="2">
        <v>5</v>
      </c>
      <c r="AQ9" s="2">
        <v>105</v>
      </c>
      <c r="AR9" s="2">
        <v>15</v>
      </c>
    </row>
    <row r="10" spans="1:44" x14ac:dyDescent="0.35">
      <c r="A10" s="1"/>
      <c r="F10" s="44"/>
      <c r="G10" s="46"/>
      <c r="H10" s="46"/>
      <c r="I10" s="33" t="s">
        <v>216</v>
      </c>
      <c r="J10" s="10" t="s">
        <v>244</v>
      </c>
      <c r="K10" s="10" t="s">
        <v>248</v>
      </c>
      <c r="L10" s="10" t="s">
        <v>252</v>
      </c>
      <c r="N10" s="44"/>
      <c r="O10" s="46"/>
      <c r="P10" s="33" t="s">
        <v>216</v>
      </c>
      <c r="Q10" s="2">
        <v>6</v>
      </c>
      <c r="R10" s="2">
        <v>3</v>
      </c>
      <c r="S10" s="2">
        <v>6</v>
      </c>
      <c r="U10" s="44"/>
      <c r="V10" s="46"/>
      <c r="W10" s="33" t="s">
        <v>216</v>
      </c>
      <c r="X10" s="2">
        <v>6</v>
      </c>
      <c r="Y10" s="2">
        <v>3</v>
      </c>
      <c r="Z10" s="2">
        <v>6</v>
      </c>
      <c r="AA10" s="2">
        <f t="shared" si="1"/>
        <v>108</v>
      </c>
      <c r="AB10" s="2">
        <f t="shared" si="0"/>
        <v>14</v>
      </c>
      <c r="AI10" s="44"/>
      <c r="AJ10" s="46"/>
      <c r="AK10" s="10" t="s">
        <v>244</v>
      </c>
      <c r="AL10" s="10" t="s">
        <v>248</v>
      </c>
      <c r="AM10" s="10" t="s">
        <v>252</v>
      </c>
      <c r="AN10" s="2">
        <v>6</v>
      </c>
      <c r="AO10" s="2">
        <v>3</v>
      </c>
      <c r="AP10" s="2">
        <v>6</v>
      </c>
      <c r="AQ10" s="2">
        <v>108</v>
      </c>
      <c r="AR10" s="2">
        <v>14</v>
      </c>
    </row>
    <row r="11" spans="1:44" x14ac:dyDescent="0.35">
      <c r="F11" s="44"/>
      <c r="G11" s="46"/>
      <c r="H11" s="46"/>
      <c r="I11" s="35" t="s">
        <v>217</v>
      </c>
      <c r="J11" s="36" t="s">
        <v>245</v>
      </c>
      <c r="K11" s="36" t="s">
        <v>249</v>
      </c>
      <c r="L11" s="36" t="s">
        <v>253</v>
      </c>
      <c r="N11" s="44"/>
      <c r="O11" s="46"/>
      <c r="P11" s="33" t="s">
        <v>217</v>
      </c>
      <c r="Q11" s="2">
        <v>10</v>
      </c>
      <c r="R11" s="2">
        <v>3</v>
      </c>
      <c r="S11" s="2">
        <v>8</v>
      </c>
      <c r="U11" s="44"/>
      <c r="V11" s="46"/>
      <c r="W11" s="35" t="s">
        <v>217</v>
      </c>
      <c r="X11" s="37">
        <v>10</v>
      </c>
      <c r="Y11" s="37">
        <v>3</v>
      </c>
      <c r="Z11" s="37">
        <v>8</v>
      </c>
      <c r="AA11" s="37">
        <f t="shared" si="1"/>
        <v>240</v>
      </c>
      <c r="AB11" s="37">
        <f t="shared" si="0"/>
        <v>1</v>
      </c>
      <c r="AI11" s="44"/>
      <c r="AJ11" s="46"/>
      <c r="AK11" s="10" t="s">
        <v>245</v>
      </c>
      <c r="AL11" s="10" t="s">
        <v>249</v>
      </c>
      <c r="AM11" s="10" t="s">
        <v>253</v>
      </c>
      <c r="AN11" s="2">
        <v>10</v>
      </c>
      <c r="AO11" s="2">
        <v>3</v>
      </c>
      <c r="AP11" s="2">
        <v>8</v>
      </c>
      <c r="AQ11" s="2">
        <v>240</v>
      </c>
      <c r="AR11" s="2">
        <v>1</v>
      </c>
    </row>
    <row r="12" spans="1:44" x14ac:dyDescent="0.35">
      <c r="F12" s="44"/>
      <c r="G12" s="46"/>
      <c r="H12" s="46"/>
      <c r="I12" s="33" t="s">
        <v>218</v>
      </c>
      <c r="J12" s="10" t="s">
        <v>297</v>
      </c>
      <c r="K12" s="10" t="s">
        <v>298</v>
      </c>
      <c r="L12" s="10" t="s">
        <v>299</v>
      </c>
      <c r="N12" s="44"/>
      <c r="O12" s="46"/>
      <c r="P12" s="33" t="s">
        <v>218</v>
      </c>
      <c r="Q12" s="2">
        <v>8</v>
      </c>
      <c r="R12" s="2">
        <v>3</v>
      </c>
      <c r="S12" s="2">
        <v>4</v>
      </c>
      <c r="U12" s="44"/>
      <c r="V12" s="46"/>
      <c r="W12" s="33" t="s">
        <v>218</v>
      </c>
      <c r="X12" s="2">
        <v>8</v>
      </c>
      <c r="Y12" s="2">
        <v>3</v>
      </c>
      <c r="Z12" s="2">
        <v>4</v>
      </c>
      <c r="AA12" s="2">
        <f t="shared" si="1"/>
        <v>96</v>
      </c>
      <c r="AB12" s="2">
        <f t="shared" si="0"/>
        <v>19</v>
      </c>
      <c r="AI12" s="44"/>
      <c r="AJ12" s="46"/>
      <c r="AK12" s="10" t="s">
        <v>297</v>
      </c>
      <c r="AL12" s="10" t="s">
        <v>298</v>
      </c>
      <c r="AM12" s="10" t="s">
        <v>299</v>
      </c>
      <c r="AN12" s="2">
        <v>8</v>
      </c>
      <c r="AO12" s="2">
        <v>3</v>
      </c>
      <c r="AP12" s="2">
        <v>4</v>
      </c>
      <c r="AQ12" s="2">
        <v>96</v>
      </c>
      <c r="AR12" s="2">
        <v>19</v>
      </c>
    </row>
    <row r="13" spans="1:44" ht="13" customHeight="1" x14ac:dyDescent="0.35">
      <c r="F13" s="44">
        <v>3</v>
      </c>
      <c r="G13" s="46" t="s">
        <v>206</v>
      </c>
      <c r="H13" s="46" t="s">
        <v>153</v>
      </c>
      <c r="I13" s="33" t="s">
        <v>219</v>
      </c>
      <c r="J13" s="10" t="s">
        <v>199</v>
      </c>
      <c r="K13" s="10" t="s">
        <v>258</v>
      </c>
      <c r="L13" s="10" t="s">
        <v>263</v>
      </c>
      <c r="N13" s="44">
        <v>3</v>
      </c>
      <c r="O13" s="46" t="s">
        <v>206</v>
      </c>
      <c r="P13" s="33" t="s">
        <v>219</v>
      </c>
      <c r="Q13" s="2">
        <v>6</v>
      </c>
      <c r="R13" s="2">
        <v>3</v>
      </c>
      <c r="S13" s="2">
        <v>3</v>
      </c>
      <c r="U13" s="44">
        <v>3</v>
      </c>
      <c r="V13" s="46" t="s">
        <v>206</v>
      </c>
      <c r="W13" s="33" t="s">
        <v>219</v>
      </c>
      <c r="X13" s="2">
        <v>6</v>
      </c>
      <c r="Y13" s="2">
        <v>3</v>
      </c>
      <c r="Z13" s="2">
        <v>3</v>
      </c>
      <c r="AA13" s="2">
        <f t="shared" si="1"/>
        <v>54</v>
      </c>
      <c r="AB13" s="2">
        <f t="shared" si="0"/>
        <v>24</v>
      </c>
      <c r="AI13" s="44">
        <v>3</v>
      </c>
      <c r="AJ13" s="46" t="s">
        <v>153</v>
      </c>
      <c r="AK13" s="10" t="s">
        <v>199</v>
      </c>
      <c r="AL13" s="10" t="s">
        <v>258</v>
      </c>
      <c r="AM13" s="10" t="s">
        <v>263</v>
      </c>
      <c r="AN13" s="2">
        <v>6</v>
      </c>
      <c r="AO13" s="2">
        <v>3</v>
      </c>
      <c r="AP13" s="2">
        <v>3</v>
      </c>
      <c r="AQ13" s="2">
        <v>54</v>
      </c>
      <c r="AR13" s="2">
        <v>24</v>
      </c>
    </row>
    <row r="14" spans="1:44" x14ac:dyDescent="0.35">
      <c r="F14" s="44"/>
      <c r="G14" s="46"/>
      <c r="H14" s="46"/>
      <c r="I14" s="33" t="s">
        <v>220</v>
      </c>
      <c r="J14" s="10" t="s">
        <v>254</v>
      </c>
      <c r="K14" s="10" t="s">
        <v>259</v>
      </c>
      <c r="L14" s="10" t="s">
        <v>264</v>
      </c>
      <c r="N14" s="44"/>
      <c r="O14" s="46"/>
      <c r="P14" s="33" t="s">
        <v>220</v>
      </c>
      <c r="Q14" s="2">
        <v>8</v>
      </c>
      <c r="R14" s="2">
        <v>3</v>
      </c>
      <c r="S14" s="2">
        <v>5</v>
      </c>
      <c r="U14" s="44"/>
      <c r="V14" s="46"/>
      <c r="W14" s="33" t="s">
        <v>220</v>
      </c>
      <c r="X14" s="2">
        <v>8</v>
      </c>
      <c r="Y14" s="2">
        <v>3</v>
      </c>
      <c r="Z14" s="2">
        <v>5</v>
      </c>
      <c r="AA14" s="2">
        <f t="shared" si="1"/>
        <v>120</v>
      </c>
      <c r="AB14" s="2">
        <f t="shared" si="0"/>
        <v>12</v>
      </c>
      <c r="AI14" s="44"/>
      <c r="AJ14" s="46"/>
      <c r="AK14" s="10" t="s">
        <v>254</v>
      </c>
      <c r="AL14" s="10" t="s">
        <v>259</v>
      </c>
      <c r="AM14" s="10" t="s">
        <v>264</v>
      </c>
      <c r="AN14" s="2">
        <v>8</v>
      </c>
      <c r="AO14" s="2">
        <v>3</v>
      </c>
      <c r="AP14" s="2">
        <v>5</v>
      </c>
      <c r="AQ14" s="2">
        <v>120</v>
      </c>
      <c r="AR14" s="2">
        <v>12</v>
      </c>
    </row>
    <row r="15" spans="1:44" x14ac:dyDescent="0.35">
      <c r="F15" s="44"/>
      <c r="G15" s="46"/>
      <c r="H15" s="46"/>
      <c r="I15" s="33" t="s">
        <v>221</v>
      </c>
      <c r="J15" s="10" t="s">
        <v>255</v>
      </c>
      <c r="K15" s="10" t="s">
        <v>260</v>
      </c>
      <c r="L15" s="10" t="s">
        <v>265</v>
      </c>
      <c r="N15" s="44"/>
      <c r="O15" s="46"/>
      <c r="P15" s="33" t="s">
        <v>221</v>
      </c>
      <c r="Q15" s="2">
        <v>7</v>
      </c>
      <c r="R15" s="2">
        <v>3</v>
      </c>
      <c r="S15" s="2">
        <v>4</v>
      </c>
      <c r="U15" s="44"/>
      <c r="V15" s="46"/>
      <c r="W15" s="33" t="s">
        <v>221</v>
      </c>
      <c r="X15" s="2">
        <v>7</v>
      </c>
      <c r="Y15" s="2">
        <v>3</v>
      </c>
      <c r="Z15" s="2">
        <v>4</v>
      </c>
      <c r="AA15" s="2">
        <f t="shared" si="1"/>
        <v>84</v>
      </c>
      <c r="AB15" s="2">
        <f t="shared" si="0"/>
        <v>20</v>
      </c>
      <c r="AI15" s="44"/>
      <c r="AJ15" s="46"/>
      <c r="AK15" s="10" t="s">
        <v>255</v>
      </c>
      <c r="AL15" s="10" t="s">
        <v>260</v>
      </c>
      <c r="AM15" s="10" t="s">
        <v>265</v>
      </c>
      <c r="AN15" s="2">
        <v>7</v>
      </c>
      <c r="AO15" s="2">
        <v>3</v>
      </c>
      <c r="AP15" s="2">
        <v>4</v>
      </c>
      <c r="AQ15" s="2">
        <v>84</v>
      </c>
      <c r="AR15" s="2">
        <v>20</v>
      </c>
    </row>
    <row r="16" spans="1:44" x14ac:dyDescent="0.35">
      <c r="F16" s="44"/>
      <c r="G16" s="46"/>
      <c r="H16" s="46"/>
      <c r="I16" s="33" t="s">
        <v>222</v>
      </c>
      <c r="J16" s="10" t="s">
        <v>256</v>
      </c>
      <c r="K16" s="10" t="s">
        <v>261</v>
      </c>
      <c r="L16" s="10" t="s">
        <v>266</v>
      </c>
      <c r="N16" s="44"/>
      <c r="O16" s="46"/>
      <c r="P16" s="33" t="s">
        <v>222</v>
      </c>
      <c r="Q16" s="2">
        <v>7</v>
      </c>
      <c r="R16" s="2">
        <v>3</v>
      </c>
      <c r="S16" s="2">
        <v>5</v>
      </c>
      <c r="U16" s="44"/>
      <c r="V16" s="46"/>
      <c r="W16" s="33" t="s">
        <v>222</v>
      </c>
      <c r="X16" s="2">
        <v>7</v>
      </c>
      <c r="Y16" s="2">
        <v>3</v>
      </c>
      <c r="Z16" s="2">
        <v>5</v>
      </c>
      <c r="AA16" s="2">
        <f t="shared" si="1"/>
        <v>105</v>
      </c>
      <c r="AB16" s="2">
        <f t="shared" si="0"/>
        <v>15</v>
      </c>
      <c r="AI16" s="44"/>
      <c r="AJ16" s="46"/>
      <c r="AK16" s="10" t="s">
        <v>256</v>
      </c>
      <c r="AL16" s="10" t="s">
        <v>261</v>
      </c>
      <c r="AM16" s="10" t="s">
        <v>266</v>
      </c>
      <c r="AN16" s="2">
        <v>7</v>
      </c>
      <c r="AO16" s="2">
        <v>3</v>
      </c>
      <c r="AP16" s="2">
        <v>5</v>
      </c>
      <c r="AQ16" s="2">
        <v>105</v>
      </c>
      <c r="AR16" s="2">
        <v>15</v>
      </c>
    </row>
    <row r="17" spans="6:44" x14ac:dyDescent="0.35">
      <c r="F17" s="44"/>
      <c r="G17" s="46"/>
      <c r="H17" s="46"/>
      <c r="I17" s="33" t="s">
        <v>223</v>
      </c>
      <c r="J17" s="10" t="s">
        <v>257</v>
      </c>
      <c r="K17" s="10" t="s">
        <v>262</v>
      </c>
      <c r="L17" s="10" t="s">
        <v>267</v>
      </c>
      <c r="N17" s="44"/>
      <c r="O17" s="46"/>
      <c r="P17" s="33" t="s">
        <v>223</v>
      </c>
      <c r="Q17" s="2">
        <v>9</v>
      </c>
      <c r="R17" s="2">
        <v>3</v>
      </c>
      <c r="S17" s="2">
        <v>7</v>
      </c>
      <c r="U17" s="44"/>
      <c r="V17" s="46"/>
      <c r="W17" s="33" t="s">
        <v>223</v>
      </c>
      <c r="X17" s="2">
        <v>9</v>
      </c>
      <c r="Y17" s="2">
        <v>3</v>
      </c>
      <c r="Z17" s="2">
        <v>7</v>
      </c>
      <c r="AA17" s="2">
        <f t="shared" si="1"/>
        <v>189</v>
      </c>
      <c r="AB17" s="2">
        <f t="shared" si="0"/>
        <v>3</v>
      </c>
      <c r="AI17" s="44"/>
      <c r="AJ17" s="46"/>
      <c r="AK17" s="10" t="s">
        <v>257</v>
      </c>
      <c r="AL17" s="10" t="s">
        <v>262</v>
      </c>
      <c r="AM17" s="10" t="s">
        <v>267</v>
      </c>
      <c r="AN17" s="2">
        <v>9</v>
      </c>
      <c r="AO17" s="2">
        <v>3</v>
      </c>
      <c r="AP17" s="2">
        <v>7</v>
      </c>
      <c r="AQ17" s="2">
        <v>189</v>
      </c>
      <c r="AR17" s="2">
        <v>3</v>
      </c>
    </row>
    <row r="18" spans="6:44" ht="13" customHeight="1" x14ac:dyDescent="0.35">
      <c r="F18" s="44">
        <v>4</v>
      </c>
      <c r="G18" s="46" t="s">
        <v>207</v>
      </c>
      <c r="H18" s="46" t="s">
        <v>269</v>
      </c>
      <c r="I18" s="33" t="s">
        <v>224</v>
      </c>
      <c r="J18" s="10" t="s">
        <v>270</v>
      </c>
      <c r="K18" s="10" t="s">
        <v>274</v>
      </c>
      <c r="L18" s="10" t="s">
        <v>279</v>
      </c>
      <c r="N18" s="44">
        <v>4</v>
      </c>
      <c r="O18" s="46" t="s">
        <v>207</v>
      </c>
      <c r="P18" s="33" t="s">
        <v>224</v>
      </c>
      <c r="Q18" s="2">
        <v>7</v>
      </c>
      <c r="R18" s="2">
        <v>3</v>
      </c>
      <c r="S18" s="2">
        <v>5</v>
      </c>
      <c r="U18" s="44">
        <v>4</v>
      </c>
      <c r="V18" s="46" t="s">
        <v>207</v>
      </c>
      <c r="W18" s="33" t="s">
        <v>224</v>
      </c>
      <c r="X18" s="2">
        <v>7</v>
      </c>
      <c r="Y18" s="2">
        <v>3</v>
      </c>
      <c r="Z18" s="2">
        <v>5</v>
      </c>
      <c r="AA18" s="2">
        <f t="shared" si="1"/>
        <v>105</v>
      </c>
      <c r="AB18" s="2">
        <f t="shared" si="0"/>
        <v>15</v>
      </c>
      <c r="AI18" s="44">
        <v>4</v>
      </c>
      <c r="AJ18" s="46" t="s">
        <v>269</v>
      </c>
      <c r="AK18" s="10" t="s">
        <v>270</v>
      </c>
      <c r="AL18" s="10" t="s">
        <v>274</v>
      </c>
      <c r="AM18" s="10" t="s">
        <v>279</v>
      </c>
      <c r="AN18" s="2">
        <v>7</v>
      </c>
      <c r="AO18" s="2">
        <v>3</v>
      </c>
      <c r="AP18" s="2">
        <v>5</v>
      </c>
      <c r="AQ18" s="2">
        <v>105</v>
      </c>
      <c r="AR18" s="2">
        <v>15</v>
      </c>
    </row>
    <row r="19" spans="6:44" x14ac:dyDescent="0.35">
      <c r="F19" s="44"/>
      <c r="G19" s="46"/>
      <c r="H19" s="46"/>
      <c r="I19" s="33" t="s">
        <v>225</v>
      </c>
      <c r="J19" s="10" t="s">
        <v>200</v>
      </c>
      <c r="K19" s="10" t="s">
        <v>275</v>
      </c>
      <c r="L19" s="10" t="s">
        <v>280</v>
      </c>
      <c r="N19" s="44"/>
      <c r="O19" s="46"/>
      <c r="P19" s="33" t="s">
        <v>225</v>
      </c>
      <c r="Q19" s="2">
        <v>8</v>
      </c>
      <c r="R19" s="2">
        <v>3</v>
      </c>
      <c r="S19" s="2">
        <v>6</v>
      </c>
      <c r="U19" s="44"/>
      <c r="V19" s="46"/>
      <c r="W19" s="33" t="s">
        <v>225</v>
      </c>
      <c r="X19" s="2">
        <v>8</v>
      </c>
      <c r="Y19" s="2">
        <v>3</v>
      </c>
      <c r="Z19" s="2">
        <v>6</v>
      </c>
      <c r="AA19" s="2">
        <f t="shared" si="1"/>
        <v>144</v>
      </c>
      <c r="AB19" s="2">
        <f t="shared" si="0"/>
        <v>7</v>
      </c>
      <c r="AI19" s="44"/>
      <c r="AJ19" s="46"/>
      <c r="AK19" s="10" t="s">
        <v>200</v>
      </c>
      <c r="AL19" s="10" t="s">
        <v>275</v>
      </c>
      <c r="AM19" s="10" t="s">
        <v>280</v>
      </c>
      <c r="AN19" s="2">
        <v>8</v>
      </c>
      <c r="AO19" s="2">
        <v>3</v>
      </c>
      <c r="AP19" s="2">
        <v>6</v>
      </c>
      <c r="AQ19" s="2">
        <v>144</v>
      </c>
      <c r="AR19" s="2">
        <v>7</v>
      </c>
    </row>
    <row r="20" spans="6:44" x14ac:dyDescent="0.35">
      <c r="F20" s="44"/>
      <c r="G20" s="46"/>
      <c r="H20" s="46"/>
      <c r="I20" s="33" t="s">
        <v>226</v>
      </c>
      <c r="J20" s="10" t="s">
        <v>201</v>
      </c>
      <c r="K20" s="10" t="s">
        <v>276</v>
      </c>
      <c r="L20" s="10" t="s">
        <v>281</v>
      </c>
      <c r="N20" s="44"/>
      <c r="O20" s="46"/>
      <c r="P20" s="33" t="s">
        <v>226</v>
      </c>
      <c r="Q20" s="2">
        <v>7</v>
      </c>
      <c r="R20" s="2">
        <v>3</v>
      </c>
      <c r="S20" s="2">
        <v>4</v>
      </c>
      <c r="U20" s="44"/>
      <c r="V20" s="46"/>
      <c r="W20" s="33" t="s">
        <v>226</v>
      </c>
      <c r="X20" s="2">
        <v>7</v>
      </c>
      <c r="Y20" s="2">
        <v>3</v>
      </c>
      <c r="Z20" s="2">
        <v>4</v>
      </c>
      <c r="AA20" s="2">
        <f t="shared" si="1"/>
        <v>84</v>
      </c>
      <c r="AB20" s="2">
        <f t="shared" si="0"/>
        <v>20</v>
      </c>
      <c r="AI20" s="44"/>
      <c r="AJ20" s="46"/>
      <c r="AK20" s="10" t="s">
        <v>201</v>
      </c>
      <c r="AL20" s="10" t="s">
        <v>276</v>
      </c>
      <c r="AM20" s="10" t="s">
        <v>281</v>
      </c>
      <c r="AN20" s="2">
        <v>7</v>
      </c>
      <c r="AO20" s="2">
        <v>3</v>
      </c>
      <c r="AP20" s="2">
        <v>4</v>
      </c>
      <c r="AQ20" s="2">
        <v>84</v>
      </c>
      <c r="AR20" s="2">
        <v>20</v>
      </c>
    </row>
    <row r="21" spans="6:44" x14ac:dyDescent="0.35">
      <c r="F21" s="44"/>
      <c r="G21" s="46"/>
      <c r="H21" s="46"/>
      <c r="I21" s="33" t="s">
        <v>227</v>
      </c>
      <c r="J21" s="10" t="s">
        <v>268</v>
      </c>
      <c r="K21" s="10" t="s">
        <v>277</v>
      </c>
      <c r="L21" s="10" t="s">
        <v>282</v>
      </c>
      <c r="N21" s="44"/>
      <c r="O21" s="46"/>
      <c r="P21" s="33" t="s">
        <v>227</v>
      </c>
      <c r="Q21" s="2">
        <v>7</v>
      </c>
      <c r="R21" s="2">
        <v>3</v>
      </c>
      <c r="S21" s="2">
        <v>5</v>
      </c>
      <c r="U21" s="44"/>
      <c r="V21" s="46"/>
      <c r="W21" s="33" t="s">
        <v>227</v>
      </c>
      <c r="X21" s="2">
        <v>7</v>
      </c>
      <c r="Y21" s="2">
        <v>3</v>
      </c>
      <c r="Z21" s="2">
        <v>5</v>
      </c>
      <c r="AA21" s="2">
        <f t="shared" si="1"/>
        <v>105</v>
      </c>
      <c r="AB21" s="2">
        <f t="shared" si="0"/>
        <v>15</v>
      </c>
      <c r="AI21" s="44"/>
      <c r="AJ21" s="46"/>
      <c r="AK21" s="10" t="s">
        <v>268</v>
      </c>
      <c r="AL21" s="10" t="s">
        <v>277</v>
      </c>
      <c r="AM21" s="10" t="s">
        <v>282</v>
      </c>
      <c r="AN21" s="2">
        <v>7</v>
      </c>
      <c r="AO21" s="2">
        <v>3</v>
      </c>
      <c r="AP21" s="2">
        <v>5</v>
      </c>
      <c r="AQ21" s="2">
        <v>105</v>
      </c>
      <c r="AR21" s="2">
        <v>15</v>
      </c>
    </row>
    <row r="22" spans="6:44" x14ac:dyDescent="0.35">
      <c r="F22" s="44"/>
      <c r="G22" s="46"/>
      <c r="H22" s="46"/>
      <c r="I22" s="33" t="s">
        <v>228</v>
      </c>
      <c r="J22" s="10" t="s">
        <v>273</v>
      </c>
      <c r="K22" s="10" t="s">
        <v>278</v>
      </c>
      <c r="L22" s="10" t="s">
        <v>283</v>
      </c>
      <c r="N22" s="44"/>
      <c r="O22" s="46"/>
      <c r="P22" s="33" t="s">
        <v>228</v>
      </c>
      <c r="Q22" s="2">
        <v>8</v>
      </c>
      <c r="R22" s="2">
        <v>3</v>
      </c>
      <c r="S22" s="2">
        <v>6</v>
      </c>
      <c r="U22" s="44"/>
      <c r="V22" s="46"/>
      <c r="W22" s="33" t="s">
        <v>228</v>
      </c>
      <c r="X22" s="2">
        <v>8</v>
      </c>
      <c r="Y22" s="2">
        <v>3</v>
      </c>
      <c r="Z22" s="2">
        <v>6</v>
      </c>
      <c r="AA22" s="2">
        <f t="shared" si="1"/>
        <v>144</v>
      </c>
      <c r="AB22" s="2">
        <f t="shared" si="0"/>
        <v>7</v>
      </c>
      <c r="AI22" s="44"/>
      <c r="AJ22" s="46"/>
      <c r="AK22" s="10" t="s">
        <v>273</v>
      </c>
      <c r="AL22" s="10" t="s">
        <v>278</v>
      </c>
      <c r="AM22" s="10" t="s">
        <v>283</v>
      </c>
      <c r="AN22" s="2">
        <v>8</v>
      </c>
      <c r="AO22" s="2">
        <v>3</v>
      </c>
      <c r="AP22" s="2">
        <v>6</v>
      </c>
      <c r="AQ22" s="2">
        <v>144</v>
      </c>
      <c r="AR22" s="2">
        <v>7</v>
      </c>
    </row>
    <row r="23" spans="6:44" ht="13" customHeight="1" x14ac:dyDescent="0.35">
      <c r="F23" s="44">
        <v>5</v>
      </c>
      <c r="G23" s="46" t="s">
        <v>208</v>
      </c>
      <c r="H23" s="46" t="s">
        <v>144</v>
      </c>
      <c r="I23" s="33" t="s">
        <v>229</v>
      </c>
      <c r="J23" s="10" t="s">
        <v>202</v>
      </c>
      <c r="K23" s="10" t="s">
        <v>288</v>
      </c>
      <c r="L23" s="10" t="s">
        <v>293</v>
      </c>
      <c r="N23" s="44">
        <v>5</v>
      </c>
      <c r="O23" s="46" t="s">
        <v>208</v>
      </c>
      <c r="P23" s="33" t="s">
        <v>229</v>
      </c>
      <c r="Q23" s="2">
        <v>8</v>
      </c>
      <c r="R23" s="2">
        <v>3</v>
      </c>
      <c r="S23" s="2">
        <v>6</v>
      </c>
      <c r="U23" s="44">
        <v>5</v>
      </c>
      <c r="V23" s="46" t="s">
        <v>208</v>
      </c>
      <c r="W23" s="33" t="s">
        <v>229</v>
      </c>
      <c r="X23" s="2">
        <v>8</v>
      </c>
      <c r="Y23" s="2">
        <v>3</v>
      </c>
      <c r="Z23" s="2">
        <v>6</v>
      </c>
      <c r="AA23" s="2">
        <f t="shared" si="1"/>
        <v>144</v>
      </c>
      <c r="AB23" s="2">
        <f t="shared" si="0"/>
        <v>7</v>
      </c>
      <c r="AI23" s="44">
        <v>5</v>
      </c>
      <c r="AJ23" s="46" t="s">
        <v>144</v>
      </c>
      <c r="AK23" s="10" t="s">
        <v>202</v>
      </c>
      <c r="AL23" s="10" t="s">
        <v>288</v>
      </c>
      <c r="AM23" s="10" t="s">
        <v>293</v>
      </c>
      <c r="AN23" s="2">
        <v>8</v>
      </c>
      <c r="AO23" s="2">
        <v>3</v>
      </c>
      <c r="AP23" s="2">
        <v>6</v>
      </c>
      <c r="AQ23" s="2">
        <v>144</v>
      </c>
      <c r="AR23" s="2">
        <v>7</v>
      </c>
    </row>
    <row r="24" spans="6:44" x14ac:dyDescent="0.35">
      <c r="F24" s="44"/>
      <c r="G24" s="46"/>
      <c r="H24" s="46"/>
      <c r="I24" s="33" t="s">
        <v>230</v>
      </c>
      <c r="J24" s="10" t="s">
        <v>284</v>
      </c>
      <c r="K24" s="10" t="s">
        <v>289</v>
      </c>
      <c r="L24" s="10" t="s">
        <v>294</v>
      </c>
      <c r="N24" s="44"/>
      <c r="O24" s="46"/>
      <c r="P24" s="33" t="s">
        <v>230</v>
      </c>
      <c r="Q24" s="2">
        <v>9</v>
      </c>
      <c r="R24" s="2">
        <v>3</v>
      </c>
      <c r="S24" s="2">
        <v>7</v>
      </c>
      <c r="U24" s="44"/>
      <c r="V24" s="46"/>
      <c r="W24" s="33" t="s">
        <v>230</v>
      </c>
      <c r="X24" s="2">
        <v>9</v>
      </c>
      <c r="Y24" s="2">
        <v>3</v>
      </c>
      <c r="Z24" s="2">
        <v>7</v>
      </c>
      <c r="AA24" s="2">
        <f t="shared" si="1"/>
        <v>189</v>
      </c>
      <c r="AB24" s="2">
        <f t="shared" si="0"/>
        <v>3</v>
      </c>
      <c r="AI24" s="44"/>
      <c r="AJ24" s="46"/>
      <c r="AK24" s="10" t="s">
        <v>284</v>
      </c>
      <c r="AL24" s="10" t="s">
        <v>289</v>
      </c>
      <c r="AM24" s="10" t="s">
        <v>294</v>
      </c>
      <c r="AN24" s="2">
        <v>9</v>
      </c>
      <c r="AO24" s="2">
        <v>3</v>
      </c>
      <c r="AP24" s="2">
        <v>7</v>
      </c>
      <c r="AQ24" s="2">
        <v>189</v>
      </c>
      <c r="AR24" s="2">
        <v>3</v>
      </c>
    </row>
    <row r="25" spans="6:44" x14ac:dyDescent="0.35">
      <c r="F25" s="44"/>
      <c r="G25" s="46"/>
      <c r="H25" s="46"/>
      <c r="I25" s="33" t="s">
        <v>231</v>
      </c>
      <c r="J25" s="10" t="s">
        <v>285</v>
      </c>
      <c r="K25" s="10" t="s">
        <v>290</v>
      </c>
      <c r="L25" s="10" t="s">
        <v>295</v>
      </c>
      <c r="N25" s="44"/>
      <c r="O25" s="46"/>
      <c r="P25" s="33" t="s">
        <v>231</v>
      </c>
      <c r="Q25" s="2">
        <v>8</v>
      </c>
      <c r="R25" s="2">
        <v>3</v>
      </c>
      <c r="S25" s="2">
        <v>6</v>
      </c>
      <c r="U25" s="44"/>
      <c r="V25" s="46"/>
      <c r="W25" s="33" t="s">
        <v>231</v>
      </c>
      <c r="X25" s="2">
        <v>8</v>
      </c>
      <c r="Y25" s="2">
        <v>3</v>
      </c>
      <c r="Z25" s="2">
        <v>6</v>
      </c>
      <c r="AA25" s="2">
        <f t="shared" si="1"/>
        <v>144</v>
      </c>
      <c r="AB25" s="2">
        <f t="shared" si="0"/>
        <v>7</v>
      </c>
      <c r="AI25" s="44"/>
      <c r="AJ25" s="46"/>
      <c r="AK25" s="10" t="s">
        <v>285</v>
      </c>
      <c r="AL25" s="10" t="s">
        <v>290</v>
      </c>
      <c r="AM25" s="10" t="s">
        <v>295</v>
      </c>
      <c r="AN25" s="2">
        <v>8</v>
      </c>
      <c r="AO25" s="2">
        <v>3</v>
      </c>
      <c r="AP25" s="2">
        <v>6</v>
      </c>
      <c r="AQ25" s="2">
        <v>144</v>
      </c>
      <c r="AR25" s="2">
        <v>7</v>
      </c>
    </row>
    <row r="26" spans="6:44" x14ac:dyDescent="0.35">
      <c r="F26" s="44"/>
      <c r="G26" s="46"/>
      <c r="H26" s="46"/>
      <c r="I26" s="33" t="s">
        <v>232</v>
      </c>
      <c r="J26" s="10" t="s">
        <v>286</v>
      </c>
      <c r="K26" s="10" t="s">
        <v>291</v>
      </c>
      <c r="L26" s="10" t="s">
        <v>296</v>
      </c>
      <c r="N26" s="44"/>
      <c r="O26" s="46"/>
      <c r="P26" s="33" t="s">
        <v>232</v>
      </c>
      <c r="Q26" s="2">
        <v>9</v>
      </c>
      <c r="R26" s="2">
        <v>3</v>
      </c>
      <c r="S26" s="2">
        <v>8</v>
      </c>
      <c r="U26" s="44"/>
      <c r="V26" s="46"/>
      <c r="W26" s="33" t="s">
        <v>232</v>
      </c>
      <c r="X26" s="2">
        <v>9</v>
      </c>
      <c r="Y26" s="2">
        <v>3</v>
      </c>
      <c r="Z26" s="2">
        <v>8</v>
      </c>
      <c r="AA26" s="2">
        <f t="shared" si="1"/>
        <v>216</v>
      </c>
      <c r="AB26" s="2">
        <f t="shared" si="0"/>
        <v>2</v>
      </c>
      <c r="AI26" s="44"/>
      <c r="AJ26" s="46"/>
      <c r="AK26" s="10" t="s">
        <v>286</v>
      </c>
      <c r="AL26" s="10" t="s">
        <v>291</v>
      </c>
      <c r="AM26" s="10" t="s">
        <v>296</v>
      </c>
      <c r="AN26" s="2">
        <v>9</v>
      </c>
      <c r="AO26" s="2">
        <v>3</v>
      </c>
      <c r="AP26" s="2">
        <v>8</v>
      </c>
      <c r="AQ26" s="2">
        <v>216</v>
      </c>
      <c r="AR26" s="2">
        <v>2</v>
      </c>
    </row>
    <row r="27" spans="6:44" x14ac:dyDescent="0.35">
      <c r="F27" s="45"/>
      <c r="G27" s="47"/>
      <c r="H27" s="47"/>
      <c r="I27" s="34" t="s">
        <v>233</v>
      </c>
      <c r="J27" s="32" t="s">
        <v>287</v>
      </c>
      <c r="K27" s="32" t="s">
        <v>292</v>
      </c>
      <c r="L27" s="32" t="s">
        <v>299</v>
      </c>
      <c r="N27" s="45"/>
      <c r="O27" s="47"/>
      <c r="P27" s="34" t="s">
        <v>233</v>
      </c>
      <c r="Q27" s="31">
        <v>7</v>
      </c>
      <c r="R27" s="31">
        <v>3</v>
      </c>
      <c r="S27" s="31">
        <v>4</v>
      </c>
      <c r="U27" s="45"/>
      <c r="V27" s="47"/>
      <c r="W27" s="34" t="s">
        <v>233</v>
      </c>
      <c r="X27" s="31">
        <v>7</v>
      </c>
      <c r="Y27" s="31">
        <v>3</v>
      </c>
      <c r="Z27" s="31">
        <v>4</v>
      </c>
      <c r="AA27" s="31">
        <f t="shared" si="1"/>
        <v>84</v>
      </c>
      <c r="AB27" s="31">
        <f t="shared" si="0"/>
        <v>20</v>
      </c>
      <c r="AI27" s="45"/>
      <c r="AJ27" s="47"/>
      <c r="AK27" s="32" t="s">
        <v>287</v>
      </c>
      <c r="AL27" s="32" t="s">
        <v>292</v>
      </c>
      <c r="AM27" s="32" t="s">
        <v>299</v>
      </c>
      <c r="AN27" s="31">
        <v>7</v>
      </c>
      <c r="AO27" s="31">
        <v>3</v>
      </c>
      <c r="AP27" s="31">
        <v>4</v>
      </c>
      <c r="AQ27" s="31">
        <v>84</v>
      </c>
      <c r="AR27" s="31">
        <v>20</v>
      </c>
    </row>
    <row r="30" spans="6:44" ht="65" x14ac:dyDescent="0.35">
      <c r="L30" s="33" t="s">
        <v>300</v>
      </c>
    </row>
    <row r="32" spans="6:44" x14ac:dyDescent="0.35">
      <c r="H32" s="33"/>
      <c r="I32" s="33"/>
      <c r="J32" s="10"/>
      <c r="K32" s="10"/>
      <c r="L32" s="10"/>
    </row>
    <row r="35" spans="10:10" x14ac:dyDescent="0.35">
      <c r="J35" s="33"/>
    </row>
  </sheetData>
  <mergeCells count="47">
    <mergeCell ref="U18:U22"/>
    <mergeCell ref="V18:V22"/>
    <mergeCell ref="U23:U27"/>
    <mergeCell ref="V23:V27"/>
    <mergeCell ref="U3:U7"/>
    <mergeCell ref="V3:V7"/>
    <mergeCell ref="U8:U12"/>
    <mergeCell ref="V8:V12"/>
    <mergeCell ref="U13:U17"/>
    <mergeCell ref="V13:V17"/>
    <mergeCell ref="N18:N22"/>
    <mergeCell ref="O18:O22"/>
    <mergeCell ref="N23:N27"/>
    <mergeCell ref="O23:O27"/>
    <mergeCell ref="O2:P2"/>
    <mergeCell ref="N13:N17"/>
    <mergeCell ref="O13:O17"/>
    <mergeCell ref="V2:W2"/>
    <mergeCell ref="N3:N7"/>
    <mergeCell ref="O3:O7"/>
    <mergeCell ref="N8:N12"/>
    <mergeCell ref="O8:O12"/>
    <mergeCell ref="H13:H17"/>
    <mergeCell ref="H18:H22"/>
    <mergeCell ref="H23:H27"/>
    <mergeCell ref="H8:H12"/>
    <mergeCell ref="F3:F7"/>
    <mergeCell ref="F8:F12"/>
    <mergeCell ref="F13:F17"/>
    <mergeCell ref="F18:F22"/>
    <mergeCell ref="F23:F27"/>
    <mergeCell ref="G3:G7"/>
    <mergeCell ref="G8:G12"/>
    <mergeCell ref="G13:G17"/>
    <mergeCell ref="G18:G22"/>
    <mergeCell ref="G23:G27"/>
    <mergeCell ref="AI3:AI7"/>
    <mergeCell ref="AJ3:AJ7"/>
    <mergeCell ref="AI8:AI12"/>
    <mergeCell ref="AJ8:AJ12"/>
    <mergeCell ref="H3:H7"/>
    <mergeCell ref="AI23:AI27"/>
    <mergeCell ref="AJ23:AJ27"/>
    <mergeCell ref="AI13:AI17"/>
    <mergeCell ref="AJ13:AJ17"/>
    <mergeCell ref="AI18:AI22"/>
    <mergeCell ref="AJ18:AJ22"/>
  </mergeCells>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CE82D-58B8-4518-8643-C7C0CD26660C}">
  <sheetPr>
    <pageSetUpPr autoPageBreaks="0"/>
  </sheetPr>
  <dimension ref="A1:AK234"/>
  <sheetViews>
    <sheetView topLeftCell="S1" zoomScale="82" zoomScaleNormal="100" workbookViewId="0">
      <selection activeCell="M221" sqref="M221"/>
    </sheetView>
  </sheetViews>
  <sheetFormatPr defaultRowHeight="13" x14ac:dyDescent="0.35"/>
  <cols>
    <col min="1" max="1" width="28.90625" style="2" customWidth="1"/>
    <col min="2" max="2" width="3.26953125" style="2" customWidth="1"/>
    <col min="3" max="6" width="3.1796875" style="2" customWidth="1"/>
    <col min="7" max="7" width="3.26953125" style="2" customWidth="1"/>
    <col min="8" max="16" width="3.1796875" style="2" customWidth="1"/>
    <col min="17" max="18" width="3.26953125" style="2" customWidth="1"/>
    <col min="19" max="19" width="31.81640625" style="2" customWidth="1"/>
    <col min="20" max="20" width="8.7265625" style="2"/>
    <col min="21" max="21" width="9.453125" style="2" bestFit="1" customWidth="1"/>
    <col min="22" max="22" width="8.7265625" style="2"/>
    <col min="23" max="23" width="16.7265625" style="2" customWidth="1"/>
    <col min="24" max="30" width="8.7265625" style="2"/>
    <col min="31" max="31" width="17.453125" style="2" customWidth="1"/>
    <col min="32" max="16384" width="8.7265625" style="2"/>
  </cols>
  <sheetData>
    <row r="1" spans="1:37" ht="12.5" customHeight="1" x14ac:dyDescent="0.35">
      <c r="A1" s="50" t="s">
        <v>109</v>
      </c>
      <c r="B1" s="50"/>
      <c r="C1" s="50"/>
      <c r="D1" s="50"/>
      <c r="E1" s="50"/>
      <c r="F1" s="50"/>
      <c r="G1" s="50"/>
      <c r="H1" s="50"/>
      <c r="I1" s="50"/>
      <c r="J1" s="50"/>
      <c r="K1" s="50"/>
      <c r="L1" s="50"/>
      <c r="M1" s="50"/>
      <c r="N1" s="50"/>
      <c r="O1" s="50"/>
      <c r="P1" s="50"/>
      <c r="Q1" s="50"/>
      <c r="R1" s="50"/>
      <c r="S1" s="50"/>
      <c r="W1" s="50" t="s">
        <v>6</v>
      </c>
      <c r="X1" s="50"/>
      <c r="Y1" s="50"/>
      <c r="Z1" s="50"/>
      <c r="AA1" s="50"/>
      <c r="AB1" s="50"/>
      <c r="AC1" s="50"/>
      <c r="AD1" s="50"/>
      <c r="AE1" s="50"/>
      <c r="AF1" s="50"/>
      <c r="AG1" s="50"/>
      <c r="AH1" s="50"/>
      <c r="AI1" s="50"/>
      <c r="AJ1" s="50"/>
      <c r="AK1" s="50"/>
    </row>
    <row r="2" spans="1:37" ht="12" customHeight="1" x14ac:dyDescent="0.35">
      <c r="A2" s="51"/>
      <c r="B2" s="51"/>
      <c r="C2" s="51"/>
      <c r="D2" s="51"/>
      <c r="E2" s="51"/>
      <c r="F2" s="51"/>
      <c r="G2" s="51"/>
      <c r="H2" s="51"/>
      <c r="I2" s="51"/>
      <c r="J2" s="51"/>
      <c r="K2" s="51"/>
      <c r="L2" s="51"/>
      <c r="M2" s="51"/>
      <c r="N2" s="51"/>
      <c r="O2" s="51"/>
      <c r="P2" s="51"/>
      <c r="Q2" s="51"/>
      <c r="R2" s="51"/>
      <c r="S2" s="51"/>
    </row>
    <row r="3" spans="1:37" x14ac:dyDescent="0.35">
      <c r="A3" s="49" t="s">
        <v>50</v>
      </c>
      <c r="B3" s="49"/>
      <c r="C3" s="49"/>
      <c r="D3" s="49"/>
      <c r="E3" s="49"/>
      <c r="F3" s="49"/>
      <c r="G3" s="49"/>
      <c r="H3" s="49"/>
      <c r="I3" s="49"/>
      <c r="J3" s="49"/>
      <c r="K3" s="49"/>
      <c r="L3" s="49"/>
      <c r="M3" s="49"/>
      <c r="N3" s="49"/>
      <c r="O3" s="49"/>
      <c r="P3" s="49"/>
      <c r="Q3" s="49"/>
      <c r="R3" s="49"/>
      <c r="S3" s="49"/>
      <c r="T3" s="1"/>
      <c r="W3" s="54" t="s">
        <v>7</v>
      </c>
      <c r="X3" s="55"/>
      <c r="Y3" s="55"/>
      <c r="Z3" s="55"/>
      <c r="AA3" s="55"/>
      <c r="AE3" s="9" t="s">
        <v>12</v>
      </c>
      <c r="AF3" s="9"/>
      <c r="AG3" s="9"/>
      <c r="AH3" s="9"/>
      <c r="AI3" s="9"/>
    </row>
    <row r="4" spans="1:37" x14ac:dyDescent="0.35">
      <c r="A4" s="6" t="s">
        <v>1</v>
      </c>
      <c r="B4" s="8">
        <v>9</v>
      </c>
      <c r="C4" s="8">
        <v>8</v>
      </c>
      <c r="D4" s="8">
        <v>7</v>
      </c>
      <c r="E4" s="8">
        <v>6</v>
      </c>
      <c r="F4" s="8">
        <v>5</v>
      </c>
      <c r="G4" s="8">
        <v>4</v>
      </c>
      <c r="H4" s="8">
        <v>3</v>
      </c>
      <c r="I4" s="8">
        <v>2</v>
      </c>
      <c r="J4" s="8">
        <v>1</v>
      </c>
      <c r="K4" s="8">
        <v>2</v>
      </c>
      <c r="L4" s="8">
        <v>3</v>
      </c>
      <c r="M4" s="8">
        <v>4</v>
      </c>
      <c r="N4" s="8">
        <v>5</v>
      </c>
      <c r="O4" s="8">
        <v>6</v>
      </c>
      <c r="P4" s="8">
        <v>7</v>
      </c>
      <c r="Q4" s="8">
        <v>8</v>
      </c>
      <c r="R4" s="8">
        <v>9</v>
      </c>
      <c r="S4" s="6" t="s">
        <v>1</v>
      </c>
      <c r="W4" s="52" t="s">
        <v>8</v>
      </c>
      <c r="X4" s="57" t="s">
        <v>9</v>
      </c>
      <c r="Y4" s="57"/>
      <c r="Z4" s="57"/>
      <c r="AA4" s="57"/>
      <c r="AB4" s="57"/>
      <c r="AC4" s="57"/>
      <c r="AE4" s="52" t="s">
        <v>8</v>
      </c>
      <c r="AF4" s="57" t="s">
        <v>9</v>
      </c>
      <c r="AG4" s="57"/>
      <c r="AH4" s="57"/>
      <c r="AI4" s="57"/>
      <c r="AJ4" s="57"/>
      <c r="AK4" s="57"/>
    </row>
    <row r="5" spans="1:37" x14ac:dyDescent="0.35">
      <c r="A5" s="4" t="s">
        <v>302</v>
      </c>
      <c r="B5" s="3"/>
      <c r="C5" s="3"/>
      <c r="D5" s="3"/>
      <c r="E5" s="3"/>
      <c r="F5" s="13">
        <v>5</v>
      </c>
      <c r="G5" s="3"/>
      <c r="H5" s="3"/>
      <c r="I5" s="3"/>
      <c r="J5" s="3"/>
      <c r="K5" s="3"/>
      <c r="L5" s="3"/>
      <c r="M5" s="3"/>
      <c r="N5" s="3"/>
      <c r="O5" s="3"/>
      <c r="P5" s="3"/>
      <c r="Q5" s="3"/>
      <c r="R5" s="3"/>
      <c r="S5" s="4" t="s">
        <v>303</v>
      </c>
      <c r="U5" s="20">
        <f>F5/1</f>
        <v>5</v>
      </c>
      <c r="W5" s="53"/>
      <c r="X5" s="8">
        <v>1</v>
      </c>
      <c r="Y5" s="8">
        <v>2</v>
      </c>
      <c r="Z5" s="8">
        <v>3</v>
      </c>
      <c r="AA5" s="8">
        <v>4</v>
      </c>
      <c r="AB5" s="8">
        <v>5</v>
      </c>
      <c r="AC5" s="8">
        <v>6</v>
      </c>
      <c r="AE5" s="53"/>
      <c r="AF5" s="8">
        <v>1</v>
      </c>
      <c r="AG5" s="8">
        <v>2</v>
      </c>
      <c r="AH5" s="8">
        <v>3</v>
      </c>
      <c r="AI5" s="8">
        <v>4</v>
      </c>
      <c r="AJ5" s="8">
        <v>5</v>
      </c>
      <c r="AK5" s="8">
        <v>6</v>
      </c>
    </row>
    <row r="6" spans="1:37" x14ac:dyDescent="0.35">
      <c r="A6" s="4" t="s">
        <v>302</v>
      </c>
      <c r="B6" s="3"/>
      <c r="C6" s="3"/>
      <c r="D6" s="3"/>
      <c r="E6" s="3"/>
      <c r="F6" s="3"/>
      <c r="G6" s="3"/>
      <c r="H6" s="3"/>
      <c r="I6" s="13">
        <v>2</v>
      </c>
      <c r="J6" s="3"/>
      <c r="K6" s="3"/>
      <c r="L6" s="3"/>
      <c r="M6" s="3"/>
      <c r="N6" s="3"/>
      <c r="O6" s="3"/>
      <c r="P6" s="3"/>
      <c r="Q6" s="3"/>
      <c r="R6" s="3"/>
      <c r="S6" s="4" t="s">
        <v>304</v>
      </c>
      <c r="U6" s="20">
        <f>I6/1</f>
        <v>2</v>
      </c>
      <c r="W6" s="3">
        <v>1</v>
      </c>
      <c r="X6" s="21">
        <f>U5</f>
        <v>5</v>
      </c>
      <c r="Y6" s="21">
        <f>U6</f>
        <v>2</v>
      </c>
      <c r="Z6" s="21">
        <f>U7</f>
        <v>0.2</v>
      </c>
      <c r="AA6" s="21">
        <f>U8</f>
        <v>0.14285714285714285</v>
      </c>
      <c r="AB6" s="21">
        <f>U9</f>
        <v>0.33333333333333331</v>
      </c>
      <c r="AC6" s="21">
        <f>U10</f>
        <v>0.1111111111111111</v>
      </c>
      <c r="AE6" s="3">
        <v>1</v>
      </c>
      <c r="AF6" s="21">
        <f>U23</f>
        <v>3</v>
      </c>
      <c r="AG6" s="21">
        <f>U24</f>
        <v>5</v>
      </c>
      <c r="AH6" s="21">
        <f>U25</f>
        <v>0.25</v>
      </c>
      <c r="AI6" s="21">
        <f>U26</f>
        <v>0.25</v>
      </c>
      <c r="AJ6" s="21">
        <f>U27</f>
        <v>0.2</v>
      </c>
      <c r="AK6" s="21">
        <f>U28</f>
        <v>0.2</v>
      </c>
    </row>
    <row r="7" spans="1:37" x14ac:dyDescent="0.35">
      <c r="A7" s="4" t="s">
        <v>302</v>
      </c>
      <c r="B7" s="3"/>
      <c r="C7" s="3"/>
      <c r="D7" s="3"/>
      <c r="E7" s="3"/>
      <c r="F7" s="3"/>
      <c r="G7" s="3"/>
      <c r="H7" s="3"/>
      <c r="I7" s="3"/>
      <c r="J7" s="3"/>
      <c r="K7" s="3"/>
      <c r="L7" s="3"/>
      <c r="M7" s="3"/>
      <c r="N7" s="13">
        <v>5</v>
      </c>
      <c r="O7" s="3"/>
      <c r="P7" s="3"/>
      <c r="Q7" s="3"/>
      <c r="R7" s="3"/>
      <c r="S7" s="4" t="s">
        <v>305</v>
      </c>
      <c r="U7" s="20">
        <f>1/N7</f>
        <v>0.2</v>
      </c>
      <c r="W7" s="3">
        <v>2</v>
      </c>
      <c r="X7" s="21">
        <f>U52</f>
        <v>3</v>
      </c>
      <c r="Y7" s="21">
        <f>U53</f>
        <v>0.2</v>
      </c>
      <c r="Z7" s="21">
        <f>U54</f>
        <v>1</v>
      </c>
      <c r="AA7" s="21">
        <f>U55</f>
        <v>0.2</v>
      </c>
      <c r="AB7" s="21">
        <f>U56</f>
        <v>0.14285714285714285</v>
      </c>
      <c r="AC7" s="21">
        <f>U57</f>
        <v>0.2</v>
      </c>
      <c r="AE7" s="3">
        <v>2</v>
      </c>
      <c r="AF7" s="21">
        <f>U70</f>
        <v>0.2</v>
      </c>
      <c r="AG7" s="21">
        <f>U71</f>
        <v>3</v>
      </c>
      <c r="AH7" s="21">
        <f>U72</f>
        <v>0.14285714285714285</v>
      </c>
      <c r="AI7" s="21">
        <f>U73</f>
        <v>1</v>
      </c>
      <c r="AJ7" s="21">
        <f>U74</f>
        <v>0.14285714285714285</v>
      </c>
      <c r="AK7" s="21">
        <f>U75</f>
        <v>0.33333333333333331</v>
      </c>
    </row>
    <row r="8" spans="1:37" x14ac:dyDescent="0.35">
      <c r="A8" s="4" t="s">
        <v>303</v>
      </c>
      <c r="B8" s="3"/>
      <c r="C8" s="3"/>
      <c r="D8" s="3"/>
      <c r="E8" s="3"/>
      <c r="F8" s="3"/>
      <c r="G8" s="3"/>
      <c r="H8" s="3"/>
      <c r="I8" s="3"/>
      <c r="J8" s="3"/>
      <c r="K8" s="3"/>
      <c r="L8" s="3"/>
      <c r="M8" s="3"/>
      <c r="N8" s="3"/>
      <c r="O8" s="3"/>
      <c r="P8" s="13">
        <v>7</v>
      </c>
      <c r="Q8" s="3"/>
      <c r="R8" s="3"/>
      <c r="S8" s="4" t="s">
        <v>304</v>
      </c>
      <c r="U8" s="20">
        <f>1/P8</f>
        <v>0.14285714285714285</v>
      </c>
      <c r="W8" s="3">
        <v>3</v>
      </c>
      <c r="X8" s="21">
        <f>U99</f>
        <v>1</v>
      </c>
      <c r="Y8" s="21">
        <f>U100</f>
        <v>0.2</v>
      </c>
      <c r="Z8" s="21">
        <f>U101</f>
        <v>0.14285714285714285</v>
      </c>
      <c r="AA8" s="21">
        <f>U102</f>
        <v>0.2</v>
      </c>
      <c r="AB8" s="21">
        <f>U103</f>
        <v>5</v>
      </c>
      <c r="AC8" s="21">
        <f>U104</f>
        <v>7</v>
      </c>
      <c r="AE8" s="3">
        <v>3</v>
      </c>
      <c r="AF8" s="21">
        <f>U117</f>
        <v>5</v>
      </c>
      <c r="AG8" s="21">
        <f>U118</f>
        <v>0.14285714285714285</v>
      </c>
      <c r="AH8" s="21">
        <f>U119</f>
        <v>0.2</v>
      </c>
      <c r="AI8" s="21">
        <f>U120</f>
        <v>7</v>
      </c>
      <c r="AJ8" s="21">
        <f>U121</f>
        <v>5</v>
      </c>
      <c r="AK8" s="21">
        <f>U122</f>
        <v>0.2</v>
      </c>
    </row>
    <row r="9" spans="1:37" x14ac:dyDescent="0.35">
      <c r="A9" s="4" t="s">
        <v>303</v>
      </c>
      <c r="B9" s="3"/>
      <c r="C9" s="3"/>
      <c r="D9" s="3"/>
      <c r="E9" s="3"/>
      <c r="F9" s="3"/>
      <c r="G9" s="3"/>
      <c r="H9" s="3"/>
      <c r="I9" s="3"/>
      <c r="K9" s="3"/>
      <c r="L9" s="13">
        <v>3</v>
      </c>
      <c r="M9" s="3"/>
      <c r="N9" s="3"/>
      <c r="O9" s="3"/>
      <c r="P9" s="3"/>
      <c r="Q9" s="3"/>
      <c r="R9" s="3"/>
      <c r="S9" s="4" t="s">
        <v>305</v>
      </c>
      <c r="U9" s="20">
        <f>1/L9</f>
        <v>0.33333333333333331</v>
      </c>
      <c r="W9" s="3">
        <v>4</v>
      </c>
      <c r="X9" s="21">
        <f>U146</f>
        <v>1</v>
      </c>
      <c r="Y9" s="21">
        <f>U147</f>
        <v>0.33333333333333331</v>
      </c>
      <c r="Z9" s="21">
        <f>U148</f>
        <v>0.2</v>
      </c>
      <c r="AA9" s="21">
        <f>U149</f>
        <v>5</v>
      </c>
      <c r="AB9" s="21">
        <f>U150</f>
        <v>0.14285714285714285</v>
      </c>
      <c r="AC9" s="21">
        <f>U151</f>
        <v>1</v>
      </c>
      <c r="AE9" s="3">
        <v>4</v>
      </c>
      <c r="AF9" s="21">
        <f>U164</f>
        <v>3</v>
      </c>
      <c r="AG9" s="21">
        <f>U165</f>
        <v>0.33333333333333331</v>
      </c>
      <c r="AH9" s="21">
        <f>U166</f>
        <v>0.2</v>
      </c>
      <c r="AI9" s="21">
        <f>U167</f>
        <v>1</v>
      </c>
      <c r="AJ9" s="21">
        <f>U168</f>
        <v>0.14285714285714285</v>
      </c>
      <c r="AK9" s="21">
        <f>U169</f>
        <v>0.2</v>
      </c>
    </row>
    <row r="10" spans="1:37" x14ac:dyDescent="0.35">
      <c r="A10" s="4" t="s">
        <v>304</v>
      </c>
      <c r="B10" s="3"/>
      <c r="C10" s="3"/>
      <c r="D10" s="3"/>
      <c r="E10" s="3"/>
      <c r="F10" s="3"/>
      <c r="G10" s="3"/>
      <c r="H10" s="3"/>
      <c r="I10" s="3"/>
      <c r="J10" s="3"/>
      <c r="K10" s="3"/>
      <c r="L10" s="3"/>
      <c r="M10" s="3"/>
      <c r="N10" s="3"/>
      <c r="O10" s="3"/>
      <c r="P10" s="3"/>
      <c r="Q10" s="3"/>
      <c r="R10" s="13">
        <v>9</v>
      </c>
      <c r="S10" s="4" t="s">
        <v>305</v>
      </c>
      <c r="U10" s="20">
        <f>1/R10</f>
        <v>0.1111111111111111</v>
      </c>
      <c r="W10" s="3">
        <v>5</v>
      </c>
      <c r="X10" s="21">
        <f>U193</f>
        <v>3</v>
      </c>
      <c r="Y10" s="21">
        <f>U194</f>
        <v>1</v>
      </c>
      <c r="Z10" s="21">
        <f>U195</f>
        <v>0.33333333333333331</v>
      </c>
      <c r="AA10" s="21">
        <f>U196</f>
        <v>0.33333333333333331</v>
      </c>
      <c r="AB10" s="21">
        <f>U197</f>
        <v>7</v>
      </c>
      <c r="AC10" s="21">
        <f>U198</f>
        <v>1</v>
      </c>
      <c r="AE10" s="3">
        <v>5</v>
      </c>
      <c r="AF10" s="21">
        <f>U211</f>
        <v>5</v>
      </c>
      <c r="AG10" s="21">
        <f>U212</f>
        <v>0.33333333333333331</v>
      </c>
      <c r="AH10" s="21">
        <f>U213</f>
        <v>0.16666666666666666</v>
      </c>
      <c r="AI10" s="21">
        <f>U214</f>
        <v>0.33333333333333331</v>
      </c>
      <c r="AJ10" s="21">
        <f>U215</f>
        <v>0.2</v>
      </c>
      <c r="AK10" s="21">
        <f>U216</f>
        <v>1</v>
      </c>
    </row>
    <row r="11" spans="1:37" x14ac:dyDescent="0.35">
      <c r="W11" s="3" t="s">
        <v>10</v>
      </c>
      <c r="X11" s="21">
        <f t="shared" ref="X11:AC11" si="0">AVERAGE(X6:X10)</f>
        <v>2.6</v>
      </c>
      <c r="Y11" s="21">
        <f t="shared" si="0"/>
        <v>0.74666666666666681</v>
      </c>
      <c r="Z11" s="21">
        <f t="shared" si="0"/>
        <v>0.3752380952380952</v>
      </c>
      <c r="AA11" s="21">
        <f t="shared" si="0"/>
        <v>1.1752380952380952</v>
      </c>
      <c r="AB11" s="21">
        <f t="shared" si="0"/>
        <v>2.5238095238095242</v>
      </c>
      <c r="AC11" s="21">
        <f t="shared" si="0"/>
        <v>1.862222222222222</v>
      </c>
      <c r="AE11" s="3" t="s">
        <v>10</v>
      </c>
      <c r="AF11" s="21">
        <f>AVERAGE(AF6:AF10)</f>
        <v>3.2399999999999998</v>
      </c>
      <c r="AG11" s="21">
        <f t="shared" ref="AG11:AK11" si="1">AVERAGE(AG6:AG10)</f>
        <v>1.7619047619047621</v>
      </c>
      <c r="AH11" s="21">
        <f t="shared" si="1"/>
        <v>0.19190476190476191</v>
      </c>
      <c r="AI11" s="21">
        <f t="shared" si="1"/>
        <v>1.9166666666666667</v>
      </c>
      <c r="AJ11" s="21">
        <f t="shared" si="1"/>
        <v>1.1371428571428572</v>
      </c>
      <c r="AK11" s="21">
        <f t="shared" si="1"/>
        <v>0.38666666666666666</v>
      </c>
    </row>
    <row r="12" spans="1:37" x14ac:dyDescent="0.35">
      <c r="A12" s="49" t="s">
        <v>51</v>
      </c>
      <c r="B12" s="49"/>
      <c r="C12" s="49"/>
      <c r="D12" s="49"/>
      <c r="E12" s="49"/>
      <c r="F12" s="49"/>
      <c r="G12" s="49"/>
      <c r="H12" s="49"/>
      <c r="I12" s="49"/>
      <c r="J12" s="49"/>
      <c r="K12" s="49"/>
      <c r="L12" s="49"/>
      <c r="M12" s="49"/>
      <c r="N12" s="49"/>
      <c r="O12" s="49"/>
      <c r="P12" s="49"/>
      <c r="Q12" s="49"/>
      <c r="R12" s="49"/>
      <c r="S12" s="49"/>
    </row>
    <row r="13" spans="1:37" x14ac:dyDescent="0.35">
      <c r="A13" s="6" t="s">
        <v>1</v>
      </c>
      <c r="B13" s="8">
        <v>9</v>
      </c>
      <c r="C13" s="8">
        <v>8</v>
      </c>
      <c r="D13" s="8">
        <v>7</v>
      </c>
      <c r="E13" s="8">
        <v>6</v>
      </c>
      <c r="F13" s="8">
        <v>5</v>
      </c>
      <c r="G13" s="8">
        <v>4</v>
      </c>
      <c r="H13" s="8">
        <v>3</v>
      </c>
      <c r="I13" s="8">
        <v>2</v>
      </c>
      <c r="J13" s="8">
        <v>1</v>
      </c>
      <c r="K13" s="8">
        <v>2</v>
      </c>
      <c r="L13" s="8">
        <v>3</v>
      </c>
      <c r="M13" s="8">
        <v>4</v>
      </c>
      <c r="N13" s="8">
        <v>5</v>
      </c>
      <c r="O13" s="8">
        <v>6</v>
      </c>
      <c r="P13" s="8">
        <v>7</v>
      </c>
      <c r="Q13" s="8">
        <v>8</v>
      </c>
      <c r="R13" s="8">
        <v>9</v>
      </c>
      <c r="S13" s="6" t="s">
        <v>1</v>
      </c>
    </row>
    <row r="14" spans="1:37" x14ac:dyDescent="0.35">
      <c r="A14" s="4" t="s">
        <v>27</v>
      </c>
      <c r="B14" s="3"/>
      <c r="C14" s="3"/>
      <c r="D14" s="3"/>
      <c r="E14" s="3"/>
      <c r="F14" s="3"/>
      <c r="G14" s="3"/>
      <c r="H14" s="3"/>
      <c r="I14" s="3"/>
      <c r="J14" s="3"/>
      <c r="K14" s="3"/>
      <c r="L14" s="3"/>
      <c r="M14" s="3"/>
      <c r="N14" s="13">
        <v>5</v>
      </c>
      <c r="O14" s="3"/>
      <c r="P14" s="3"/>
      <c r="Q14" s="3"/>
      <c r="R14" s="3"/>
      <c r="S14" s="4" t="s">
        <v>28</v>
      </c>
      <c r="U14" s="20">
        <f>1/N14</f>
        <v>0.2</v>
      </c>
      <c r="W14" s="54" t="s">
        <v>11</v>
      </c>
      <c r="X14" s="54"/>
      <c r="Y14" s="54"/>
      <c r="Z14" s="54"/>
      <c r="AA14" s="54"/>
      <c r="AE14" s="9" t="s">
        <v>13</v>
      </c>
      <c r="AF14" s="9"/>
      <c r="AG14" s="9"/>
      <c r="AH14" s="9"/>
      <c r="AI14" s="9"/>
    </row>
    <row r="15" spans="1:37" x14ac:dyDescent="0.35">
      <c r="A15" s="4" t="s">
        <v>27</v>
      </c>
      <c r="B15" s="3"/>
      <c r="C15" s="3"/>
      <c r="D15" s="13">
        <v>7</v>
      </c>
      <c r="E15" s="3"/>
      <c r="F15" s="3"/>
      <c r="G15" s="3"/>
      <c r="H15" s="3"/>
      <c r="I15" s="3"/>
      <c r="J15" s="3"/>
      <c r="K15" s="3"/>
      <c r="L15" s="3"/>
      <c r="M15" s="3"/>
      <c r="N15" s="3"/>
      <c r="O15" s="3"/>
      <c r="P15" s="3"/>
      <c r="Q15" s="3"/>
      <c r="R15" s="3"/>
      <c r="S15" s="4" t="s">
        <v>29</v>
      </c>
      <c r="U15" s="20">
        <f>D15/1</f>
        <v>7</v>
      </c>
      <c r="W15" s="52" t="s">
        <v>8</v>
      </c>
      <c r="X15" s="57" t="s">
        <v>9</v>
      </c>
      <c r="Y15" s="57"/>
      <c r="Z15" s="57"/>
      <c r="AA15" s="57"/>
      <c r="AB15" s="57"/>
      <c r="AC15" s="57"/>
      <c r="AE15" s="52" t="s">
        <v>8</v>
      </c>
      <c r="AF15" s="57" t="s">
        <v>9</v>
      </c>
      <c r="AG15" s="57"/>
      <c r="AH15" s="57"/>
      <c r="AI15" s="57"/>
      <c r="AJ15" s="57"/>
      <c r="AK15" s="57"/>
    </row>
    <row r="16" spans="1:37" x14ac:dyDescent="0.35">
      <c r="A16" s="4" t="s">
        <v>27</v>
      </c>
      <c r="B16" s="3"/>
      <c r="C16" s="3"/>
      <c r="D16" s="3"/>
      <c r="E16" s="3"/>
      <c r="F16" s="3"/>
      <c r="G16" s="3"/>
      <c r="H16" s="3"/>
      <c r="I16" s="3"/>
      <c r="J16" s="3"/>
      <c r="K16" s="3"/>
      <c r="L16" s="3"/>
      <c r="M16" s="3"/>
      <c r="N16" s="3"/>
      <c r="O16" s="3"/>
      <c r="P16" s="13">
        <v>7</v>
      </c>
      <c r="Q16" s="3"/>
      <c r="R16" s="3"/>
      <c r="S16" s="4" t="s">
        <v>305</v>
      </c>
      <c r="U16" s="20">
        <f>1/P16</f>
        <v>0.14285714285714285</v>
      </c>
      <c r="W16" s="53"/>
      <c r="X16" s="8">
        <v>1</v>
      </c>
      <c r="Y16" s="8">
        <v>2</v>
      </c>
      <c r="Z16" s="8">
        <v>3</v>
      </c>
      <c r="AA16" s="8">
        <v>4</v>
      </c>
      <c r="AB16" s="8">
        <v>5</v>
      </c>
      <c r="AC16" s="8">
        <v>6</v>
      </c>
      <c r="AE16" s="53"/>
      <c r="AF16" s="8">
        <v>1</v>
      </c>
      <c r="AG16" s="8">
        <v>2</v>
      </c>
      <c r="AH16" s="8">
        <v>3</v>
      </c>
      <c r="AI16" s="8">
        <v>4</v>
      </c>
      <c r="AJ16" s="8">
        <v>5</v>
      </c>
      <c r="AK16" s="8">
        <v>6</v>
      </c>
    </row>
    <row r="17" spans="1:37" x14ac:dyDescent="0.35">
      <c r="A17" s="4" t="s">
        <v>28</v>
      </c>
      <c r="B17" s="3"/>
      <c r="C17" s="3"/>
      <c r="D17" s="3"/>
      <c r="E17" s="3"/>
      <c r="F17" s="13">
        <v>5</v>
      </c>
      <c r="G17" s="3"/>
      <c r="H17" s="3"/>
      <c r="I17" s="3"/>
      <c r="J17" s="3"/>
      <c r="K17" s="3"/>
      <c r="L17" s="3"/>
      <c r="M17" s="3"/>
      <c r="N17" s="3"/>
      <c r="O17" s="3"/>
      <c r="P17" s="3"/>
      <c r="Q17" s="3"/>
      <c r="R17" s="3"/>
      <c r="S17" s="4" t="s">
        <v>29</v>
      </c>
      <c r="U17" s="20">
        <f>F17/1</f>
        <v>5</v>
      </c>
      <c r="W17" s="3">
        <v>1</v>
      </c>
      <c r="X17" s="21">
        <f>U14</f>
        <v>0.2</v>
      </c>
      <c r="Y17" s="21">
        <f>U15</f>
        <v>7</v>
      </c>
      <c r="Z17" s="21">
        <f>U16</f>
        <v>0.14285714285714285</v>
      </c>
      <c r="AA17" s="21">
        <f>U18</f>
        <v>5</v>
      </c>
      <c r="AB17" s="21">
        <f>U18</f>
        <v>5</v>
      </c>
      <c r="AC17" s="21">
        <f>U19</f>
        <v>0.33333333333333331</v>
      </c>
      <c r="AE17" s="3">
        <v>1</v>
      </c>
      <c r="AF17" s="21">
        <f>U32</f>
        <v>0.33333333333333331</v>
      </c>
      <c r="AG17" s="21">
        <f>U33</f>
        <v>0.25</v>
      </c>
      <c r="AH17" s="21">
        <f>U34</f>
        <v>0.25</v>
      </c>
      <c r="AI17" s="21">
        <f>U35</f>
        <v>0.33333333333333331</v>
      </c>
      <c r="AJ17" s="21">
        <f>U36</f>
        <v>0.2</v>
      </c>
      <c r="AK17" s="21">
        <f>U37</f>
        <v>1</v>
      </c>
    </row>
    <row r="18" spans="1:37" x14ac:dyDescent="0.35">
      <c r="A18" s="4" t="s">
        <v>28</v>
      </c>
      <c r="B18" s="3"/>
      <c r="C18" s="3"/>
      <c r="D18" s="3"/>
      <c r="E18" s="3"/>
      <c r="F18" s="13">
        <v>5</v>
      </c>
      <c r="G18" s="3"/>
      <c r="H18" s="3"/>
      <c r="I18" s="3"/>
      <c r="J18" s="3"/>
      <c r="K18" s="3"/>
      <c r="L18" s="3"/>
      <c r="M18" s="3"/>
      <c r="N18" s="3"/>
      <c r="O18" s="3"/>
      <c r="P18" s="3"/>
      <c r="Q18" s="3"/>
      <c r="R18" s="3"/>
      <c r="S18" s="4" t="s">
        <v>30</v>
      </c>
      <c r="U18" s="20">
        <f>F18/1</f>
        <v>5</v>
      </c>
      <c r="W18" s="3">
        <v>2</v>
      </c>
      <c r="X18" s="21">
        <f>U61</f>
        <v>0.14285714285714285</v>
      </c>
      <c r="Y18" s="21">
        <f>U62</f>
        <v>0.2</v>
      </c>
      <c r="Z18" s="21">
        <f>U63</f>
        <v>0.2</v>
      </c>
      <c r="AA18" s="21">
        <f>U64</f>
        <v>0.14285714285714285</v>
      </c>
      <c r="AB18" s="21">
        <f>U65</f>
        <v>0.2</v>
      </c>
      <c r="AC18" s="21">
        <f>U66</f>
        <v>0.14285714285714285</v>
      </c>
      <c r="AE18" s="3">
        <v>2</v>
      </c>
      <c r="AF18" s="21">
        <f>U79</f>
        <v>0.14285714285714285</v>
      </c>
      <c r="AG18" s="21">
        <f>U80</f>
        <v>0.2</v>
      </c>
      <c r="AH18" s="21">
        <f>U81</f>
        <v>0.2</v>
      </c>
      <c r="AI18" s="21">
        <f>U82</f>
        <v>0.14285714285714285</v>
      </c>
      <c r="AJ18" s="21">
        <f>U83</f>
        <v>1</v>
      </c>
      <c r="AK18" s="21">
        <f>U84</f>
        <v>0.2</v>
      </c>
    </row>
    <row r="19" spans="1:37" x14ac:dyDescent="0.35">
      <c r="A19" s="4" t="s">
        <v>29</v>
      </c>
      <c r="B19" s="3"/>
      <c r="C19" s="3"/>
      <c r="D19" s="3"/>
      <c r="E19" s="3"/>
      <c r="F19" s="3"/>
      <c r="G19" s="3"/>
      <c r="H19" s="3"/>
      <c r="I19" s="3"/>
      <c r="J19" s="3"/>
      <c r="K19" s="3"/>
      <c r="L19" s="13">
        <v>3</v>
      </c>
      <c r="M19" s="3"/>
      <c r="N19" s="3"/>
      <c r="O19" s="3"/>
      <c r="P19" s="3"/>
      <c r="Q19" s="3"/>
      <c r="R19" s="3"/>
      <c r="S19" s="4" t="s">
        <v>30</v>
      </c>
      <c r="U19" s="20">
        <f>1/L19</f>
        <v>0.33333333333333331</v>
      </c>
      <c r="W19" s="3">
        <v>3</v>
      </c>
      <c r="X19" s="21">
        <f>U108</f>
        <v>0.14285714285714285</v>
      </c>
      <c r="Y19" s="21">
        <f>U109</f>
        <v>5</v>
      </c>
      <c r="Z19" s="21">
        <f>U110</f>
        <v>0.2</v>
      </c>
      <c r="AA19" s="21">
        <f>U111</f>
        <v>1</v>
      </c>
      <c r="AB19" s="21">
        <f>U112</f>
        <v>8</v>
      </c>
      <c r="AC19" s="21">
        <f>U113</f>
        <v>0.2</v>
      </c>
      <c r="AE19" s="3">
        <v>3</v>
      </c>
      <c r="AF19" s="21">
        <f>U126</f>
        <v>7</v>
      </c>
      <c r="AG19" s="21">
        <f>U127</f>
        <v>0.14285714285714285</v>
      </c>
      <c r="AH19" s="21">
        <f>U128</f>
        <v>0.2</v>
      </c>
      <c r="AI19" s="21">
        <f>U129</f>
        <v>0.1111111111111111</v>
      </c>
      <c r="AJ19" s="21">
        <f>U130</f>
        <v>5</v>
      </c>
      <c r="AK19" s="21">
        <f>U131</f>
        <v>1</v>
      </c>
    </row>
    <row r="20" spans="1:37" x14ac:dyDescent="0.35">
      <c r="W20" s="3">
        <v>4</v>
      </c>
      <c r="X20" s="21">
        <f>U155</f>
        <v>0.14285714285714285</v>
      </c>
      <c r="Y20" s="21">
        <f>U156</f>
        <v>5</v>
      </c>
      <c r="Z20" s="21">
        <f>U157</f>
        <v>0.33333333333333331</v>
      </c>
      <c r="AA20" s="21">
        <f>U158</f>
        <v>1</v>
      </c>
      <c r="AB20" s="21">
        <f>U159</f>
        <v>0.2</v>
      </c>
      <c r="AC20" s="21">
        <f>U160</f>
        <v>0.33333333333333331</v>
      </c>
      <c r="AE20" s="3">
        <v>4</v>
      </c>
      <c r="AF20" s="21">
        <f>U173</f>
        <v>0.33333333333333331</v>
      </c>
      <c r="AG20" s="21">
        <f>U174</f>
        <v>0.14285714285714285</v>
      </c>
      <c r="AH20" s="21">
        <f>U175</f>
        <v>0.25</v>
      </c>
      <c r="AI20" s="21">
        <f>U176</f>
        <v>1</v>
      </c>
      <c r="AJ20" s="21">
        <f>U177</f>
        <v>0.25</v>
      </c>
      <c r="AK20" s="21">
        <f>U178</f>
        <v>1</v>
      </c>
    </row>
    <row r="21" spans="1:37" x14ac:dyDescent="0.35">
      <c r="A21" s="49" t="s">
        <v>52</v>
      </c>
      <c r="B21" s="49"/>
      <c r="C21" s="49"/>
      <c r="D21" s="49"/>
      <c r="E21" s="49"/>
      <c r="F21" s="49"/>
      <c r="G21" s="49"/>
      <c r="H21" s="49"/>
      <c r="I21" s="49"/>
      <c r="J21" s="49"/>
      <c r="K21" s="49"/>
      <c r="L21" s="49"/>
      <c r="M21" s="49"/>
      <c r="N21" s="49"/>
      <c r="O21" s="49"/>
      <c r="P21" s="49"/>
      <c r="Q21" s="49"/>
      <c r="R21" s="49"/>
      <c r="S21" s="49"/>
      <c r="W21" s="3">
        <v>5</v>
      </c>
      <c r="X21" s="21">
        <f>U202</f>
        <v>0.2</v>
      </c>
      <c r="Y21" s="21">
        <f>U203</f>
        <v>0.33333333333333331</v>
      </c>
      <c r="Z21" s="21">
        <f>U204</f>
        <v>0.14285714285714285</v>
      </c>
      <c r="AA21" s="21">
        <f>U205</f>
        <v>1</v>
      </c>
      <c r="AB21" s="21">
        <f>U206</f>
        <v>0.16666666666666666</v>
      </c>
      <c r="AC21" s="21">
        <f>U207</f>
        <v>0.5</v>
      </c>
      <c r="AE21" s="3">
        <v>5</v>
      </c>
      <c r="AF21" s="21">
        <f>U220</f>
        <v>0.2</v>
      </c>
      <c r="AG21" s="21">
        <f>U221</f>
        <v>0.25</v>
      </c>
      <c r="AH21" s="21">
        <f>U222</f>
        <v>3</v>
      </c>
      <c r="AI21" s="21">
        <f>U223</f>
        <v>0.5</v>
      </c>
      <c r="AJ21" s="21">
        <f>U224</f>
        <v>0.33333333333333331</v>
      </c>
      <c r="AK21" s="21">
        <f>U225</f>
        <v>5</v>
      </c>
    </row>
    <row r="22" spans="1:37" x14ac:dyDescent="0.35">
      <c r="A22" s="6" t="s">
        <v>1</v>
      </c>
      <c r="B22" s="8">
        <v>9</v>
      </c>
      <c r="C22" s="8">
        <v>8</v>
      </c>
      <c r="D22" s="8">
        <v>7</v>
      </c>
      <c r="E22" s="8">
        <v>6</v>
      </c>
      <c r="F22" s="8">
        <v>5</v>
      </c>
      <c r="G22" s="8">
        <v>4</v>
      </c>
      <c r="H22" s="8">
        <v>3</v>
      </c>
      <c r="I22" s="8">
        <v>2</v>
      </c>
      <c r="J22" s="8">
        <v>1</v>
      </c>
      <c r="K22" s="8">
        <v>2</v>
      </c>
      <c r="L22" s="8">
        <v>3</v>
      </c>
      <c r="M22" s="8">
        <v>4</v>
      </c>
      <c r="N22" s="8">
        <v>5</v>
      </c>
      <c r="O22" s="8">
        <v>6</v>
      </c>
      <c r="P22" s="8">
        <v>7</v>
      </c>
      <c r="Q22" s="8">
        <v>8</v>
      </c>
      <c r="R22" s="8">
        <v>9</v>
      </c>
      <c r="S22" s="6" t="s">
        <v>1</v>
      </c>
      <c r="W22" s="3" t="s">
        <v>10</v>
      </c>
      <c r="X22" s="21">
        <f>AVERAGE(X17:X21)</f>
        <v>0.1657142857142857</v>
      </c>
      <c r="Y22" s="21">
        <f>AVERAGE(Y17:Y21)</f>
        <v>3.5066666666666664</v>
      </c>
      <c r="Z22" s="21">
        <f t="shared" ref="Z22:AC22" si="2">AVERAGE(Z17:Z21)</f>
        <v>0.2038095238095238</v>
      </c>
      <c r="AA22" s="21">
        <f t="shared" si="2"/>
        <v>1.6285714285714286</v>
      </c>
      <c r="AB22" s="21">
        <f t="shared" si="2"/>
        <v>2.7133333333333329</v>
      </c>
      <c r="AC22" s="21">
        <f t="shared" si="2"/>
        <v>0.3019047619047619</v>
      </c>
      <c r="AE22" s="3" t="s">
        <v>10</v>
      </c>
      <c r="AF22" s="21">
        <f>AVERAGE(AF17:AF21)</f>
        <v>1.6019047619047619</v>
      </c>
      <c r="AG22" s="21">
        <f t="shared" ref="AG22:AK22" si="3">AVERAGE(AG17:AG21)</f>
        <v>0.19714285714285715</v>
      </c>
      <c r="AH22" s="21">
        <f t="shared" si="3"/>
        <v>0.78</v>
      </c>
      <c r="AI22" s="21">
        <f t="shared" si="3"/>
        <v>0.41746031746031742</v>
      </c>
      <c r="AJ22" s="21">
        <f t="shared" si="3"/>
        <v>1.3566666666666667</v>
      </c>
      <c r="AK22" s="21">
        <f t="shared" si="3"/>
        <v>1.64</v>
      </c>
    </row>
    <row r="23" spans="1:37" x14ac:dyDescent="0.35">
      <c r="A23" s="4" t="s">
        <v>38</v>
      </c>
      <c r="B23" s="3"/>
      <c r="C23" s="3"/>
      <c r="D23" s="3"/>
      <c r="E23" s="3"/>
      <c r="F23" s="3"/>
      <c r="G23" s="3"/>
      <c r="H23" s="13">
        <v>3</v>
      </c>
      <c r="I23" s="3"/>
      <c r="J23" s="3"/>
      <c r="K23" s="3"/>
      <c r="L23" s="3"/>
      <c r="M23" s="3"/>
      <c r="N23" s="3"/>
      <c r="O23" s="3"/>
      <c r="P23" s="3"/>
      <c r="Q23" s="3"/>
      <c r="R23" s="3"/>
      <c r="S23" s="4" t="s">
        <v>25</v>
      </c>
      <c r="U23" s="20">
        <f>H23/1</f>
        <v>3</v>
      </c>
    </row>
    <row r="24" spans="1:37" x14ac:dyDescent="0.35">
      <c r="A24" s="4" t="s">
        <v>38</v>
      </c>
      <c r="B24" s="3"/>
      <c r="C24" s="3"/>
      <c r="D24" s="3"/>
      <c r="E24" s="3"/>
      <c r="F24" s="13">
        <v>5</v>
      </c>
      <c r="G24" s="3"/>
      <c r="H24" s="3"/>
      <c r="I24" s="3"/>
      <c r="J24" s="3"/>
      <c r="K24" s="3"/>
      <c r="L24" s="3"/>
      <c r="M24" s="3"/>
      <c r="N24" s="3"/>
      <c r="O24" s="3"/>
      <c r="P24" s="3"/>
      <c r="Q24" s="3"/>
      <c r="R24" s="3"/>
      <c r="S24" s="4" t="s">
        <v>44</v>
      </c>
      <c r="U24" s="20">
        <f>F24/1</f>
        <v>5</v>
      </c>
    </row>
    <row r="25" spans="1:37" x14ac:dyDescent="0.35">
      <c r="A25" s="4" t="s">
        <v>38</v>
      </c>
      <c r="B25" s="3"/>
      <c r="C25" s="3"/>
      <c r="D25" s="3"/>
      <c r="E25" s="3"/>
      <c r="F25" s="3"/>
      <c r="G25" s="3"/>
      <c r="H25" s="3"/>
      <c r="I25" s="3"/>
      <c r="J25" s="3"/>
      <c r="K25" s="3"/>
      <c r="L25" s="3"/>
      <c r="M25" s="13">
        <v>4</v>
      </c>
      <c r="N25" s="3"/>
      <c r="O25" s="3"/>
      <c r="P25" s="3"/>
      <c r="Q25" s="3"/>
      <c r="R25" s="3"/>
      <c r="S25" s="4" t="s">
        <v>26</v>
      </c>
      <c r="U25" s="20">
        <f>1/M25</f>
        <v>0.25</v>
      </c>
      <c r="W25" s="54" t="s">
        <v>57</v>
      </c>
      <c r="X25" s="54"/>
      <c r="Y25" s="54"/>
      <c r="Z25" s="54"/>
      <c r="AA25" s="54"/>
      <c r="AE25" s="9" t="s">
        <v>58</v>
      </c>
      <c r="AF25" s="9"/>
      <c r="AG25" s="9"/>
      <c r="AH25" s="9"/>
      <c r="AI25" s="9"/>
    </row>
    <row r="26" spans="1:37" x14ac:dyDescent="0.35">
      <c r="A26" s="4" t="s">
        <v>25</v>
      </c>
      <c r="B26" s="3"/>
      <c r="C26" s="3"/>
      <c r="D26" s="3"/>
      <c r="E26" s="3"/>
      <c r="F26" s="3"/>
      <c r="G26" s="3"/>
      <c r="H26" s="3"/>
      <c r="I26" s="3"/>
      <c r="J26" s="3"/>
      <c r="K26" s="3"/>
      <c r="L26" s="3"/>
      <c r="M26" s="13">
        <v>4</v>
      </c>
      <c r="N26" s="3"/>
      <c r="O26" s="3"/>
      <c r="P26" s="3"/>
      <c r="Q26" s="3"/>
      <c r="R26" s="3"/>
      <c r="S26" s="4" t="s">
        <v>44</v>
      </c>
      <c r="U26" s="20">
        <f>1/M26</f>
        <v>0.25</v>
      </c>
      <c r="W26" s="52" t="s">
        <v>8</v>
      </c>
      <c r="X26" s="57" t="s">
        <v>9</v>
      </c>
      <c r="Y26" s="57"/>
      <c r="Z26" s="57"/>
      <c r="AA26" s="57"/>
      <c r="AB26" s="57"/>
      <c r="AC26" s="57"/>
      <c r="AE26" s="52" t="s">
        <v>8</v>
      </c>
      <c r="AF26" s="57" t="s">
        <v>9</v>
      </c>
      <c r="AG26" s="57"/>
      <c r="AH26" s="57"/>
      <c r="AI26" s="57"/>
      <c r="AJ26" s="57"/>
      <c r="AK26" s="57"/>
    </row>
    <row r="27" spans="1:37" x14ac:dyDescent="0.35">
      <c r="A27" s="4" t="s">
        <v>25</v>
      </c>
      <c r="B27" s="3"/>
      <c r="C27" s="3"/>
      <c r="D27" s="3"/>
      <c r="E27" s="3"/>
      <c r="F27" s="3"/>
      <c r="G27" s="3"/>
      <c r="H27" s="3"/>
      <c r="I27" s="3"/>
      <c r="J27" s="3"/>
      <c r="K27" s="3"/>
      <c r="L27" s="3"/>
      <c r="M27" s="3"/>
      <c r="N27" s="13">
        <v>5</v>
      </c>
      <c r="O27" s="3"/>
      <c r="P27" s="3"/>
      <c r="Q27" s="3"/>
      <c r="R27" s="3"/>
      <c r="S27" s="4" t="s">
        <v>26</v>
      </c>
      <c r="U27" s="20">
        <f>1/N27</f>
        <v>0.2</v>
      </c>
      <c r="W27" s="53"/>
      <c r="X27" s="8">
        <v>1</v>
      </c>
      <c r="Y27" s="8">
        <v>2</v>
      </c>
      <c r="Z27" s="8">
        <v>3</v>
      </c>
      <c r="AA27" s="8">
        <v>4</v>
      </c>
      <c r="AB27" s="8">
        <v>5</v>
      </c>
      <c r="AC27" s="8">
        <v>6</v>
      </c>
      <c r="AE27" s="53"/>
      <c r="AF27" s="8">
        <v>1</v>
      </c>
      <c r="AG27" s="8">
        <v>2</v>
      </c>
      <c r="AH27" s="8">
        <v>3</v>
      </c>
      <c r="AI27" s="8">
        <v>4</v>
      </c>
      <c r="AJ27" s="8">
        <v>5</v>
      </c>
      <c r="AK27" s="8">
        <v>6</v>
      </c>
    </row>
    <row r="28" spans="1:37" x14ac:dyDescent="0.35">
      <c r="A28" s="4" t="s">
        <v>44</v>
      </c>
      <c r="B28" s="3"/>
      <c r="C28" s="3"/>
      <c r="D28" s="3"/>
      <c r="E28" s="3"/>
      <c r="F28" s="3"/>
      <c r="G28" s="3"/>
      <c r="H28" s="3"/>
      <c r="I28" s="3"/>
      <c r="J28" s="3"/>
      <c r="K28" s="3"/>
      <c r="L28" s="3"/>
      <c r="M28" s="3"/>
      <c r="N28" s="13">
        <v>5</v>
      </c>
      <c r="O28" s="3"/>
      <c r="P28" s="3"/>
      <c r="Q28" s="3"/>
      <c r="R28" s="3"/>
      <c r="S28" s="4" t="s">
        <v>26</v>
      </c>
      <c r="U28" s="20">
        <f>1/N28</f>
        <v>0.2</v>
      </c>
      <c r="W28" s="3">
        <v>1</v>
      </c>
      <c r="X28" s="21">
        <f>U41</f>
        <v>0.33333333333333331</v>
      </c>
      <c r="Y28" s="21">
        <f>U42</f>
        <v>5</v>
      </c>
      <c r="Z28" s="21">
        <f>U43</f>
        <v>2</v>
      </c>
      <c r="AA28" s="21">
        <f>U44</f>
        <v>5</v>
      </c>
      <c r="AB28" s="21">
        <f>U45</f>
        <v>3</v>
      </c>
      <c r="AC28" s="21">
        <f>U46</f>
        <v>0.33333333333333331</v>
      </c>
      <c r="AE28" s="3" t="s">
        <v>2</v>
      </c>
      <c r="AF28" s="21">
        <f t="shared" ref="AF28:AK28" si="4">X11</f>
        <v>2.6</v>
      </c>
      <c r="AG28" s="21">
        <f t="shared" si="4"/>
        <v>0.74666666666666681</v>
      </c>
      <c r="AH28" s="21">
        <f t="shared" si="4"/>
        <v>0.3752380952380952</v>
      </c>
      <c r="AI28" s="21">
        <f t="shared" si="4"/>
        <v>1.1752380952380952</v>
      </c>
      <c r="AJ28" s="21">
        <f t="shared" si="4"/>
        <v>2.5238095238095242</v>
      </c>
      <c r="AK28" s="21">
        <f t="shared" si="4"/>
        <v>1.862222222222222</v>
      </c>
    </row>
    <row r="29" spans="1:37" x14ac:dyDescent="0.35">
      <c r="W29" s="3">
        <v>2</v>
      </c>
      <c r="X29" s="21">
        <f>U88</f>
        <v>3</v>
      </c>
      <c r="Y29" s="21">
        <f>U89</f>
        <v>0.2</v>
      </c>
      <c r="Z29" s="21">
        <f>U90</f>
        <v>3</v>
      </c>
      <c r="AA29" s="21">
        <f>U91</f>
        <v>5</v>
      </c>
      <c r="AB29" s="21">
        <f>U92</f>
        <v>0.14285714285714285</v>
      </c>
      <c r="AC29" s="21">
        <f>U93</f>
        <v>0.2</v>
      </c>
      <c r="AE29" s="3" t="s">
        <v>3</v>
      </c>
      <c r="AF29" s="21">
        <f t="shared" ref="AF29:AK29" si="5">X22</f>
        <v>0.1657142857142857</v>
      </c>
      <c r="AG29" s="21">
        <f t="shared" si="5"/>
        <v>3.5066666666666664</v>
      </c>
      <c r="AH29" s="21">
        <f t="shared" si="5"/>
        <v>0.2038095238095238</v>
      </c>
      <c r="AI29" s="21">
        <f t="shared" si="5"/>
        <v>1.6285714285714286</v>
      </c>
      <c r="AJ29" s="21">
        <f t="shared" si="5"/>
        <v>2.7133333333333329</v>
      </c>
      <c r="AK29" s="21">
        <f t="shared" si="5"/>
        <v>0.3019047619047619</v>
      </c>
    </row>
    <row r="30" spans="1:37" x14ac:dyDescent="0.35">
      <c r="A30" s="49" t="s">
        <v>53</v>
      </c>
      <c r="B30" s="49"/>
      <c r="C30" s="49"/>
      <c r="D30" s="49"/>
      <c r="E30" s="49"/>
      <c r="F30" s="49"/>
      <c r="G30" s="49"/>
      <c r="H30" s="49"/>
      <c r="I30" s="49"/>
      <c r="J30" s="49"/>
      <c r="K30" s="49"/>
      <c r="L30" s="49"/>
      <c r="M30" s="49"/>
      <c r="N30" s="49"/>
      <c r="O30" s="49"/>
      <c r="P30" s="49"/>
      <c r="Q30" s="49"/>
      <c r="R30" s="49"/>
      <c r="S30" s="49"/>
      <c r="W30" s="3">
        <v>3</v>
      </c>
      <c r="X30" s="21">
        <f>U135</f>
        <v>5</v>
      </c>
      <c r="Y30" s="21">
        <f>U136</f>
        <v>3</v>
      </c>
      <c r="Z30" s="21">
        <f>U137</f>
        <v>0.2</v>
      </c>
      <c r="AA30" s="21">
        <f>U138</f>
        <v>7</v>
      </c>
      <c r="AB30" s="21">
        <f>U139</f>
        <v>0.33333333333333331</v>
      </c>
      <c r="AC30" s="21">
        <f>U140</f>
        <v>0.14285714285714285</v>
      </c>
      <c r="AE30" s="3" t="s">
        <v>4</v>
      </c>
      <c r="AF30" s="21">
        <f t="shared" ref="AF30:AK30" si="6">AF11</f>
        <v>3.2399999999999998</v>
      </c>
      <c r="AG30" s="21">
        <f t="shared" si="6"/>
        <v>1.7619047619047621</v>
      </c>
      <c r="AH30" s="21">
        <f t="shared" si="6"/>
        <v>0.19190476190476191</v>
      </c>
      <c r="AI30" s="21">
        <f t="shared" si="6"/>
        <v>1.9166666666666667</v>
      </c>
      <c r="AJ30" s="21">
        <f t="shared" si="6"/>
        <v>1.1371428571428572</v>
      </c>
      <c r="AK30" s="21">
        <f t="shared" si="6"/>
        <v>0.38666666666666666</v>
      </c>
    </row>
    <row r="31" spans="1:37" x14ac:dyDescent="0.35">
      <c r="A31" s="6" t="s">
        <v>1</v>
      </c>
      <c r="B31" s="8">
        <v>9</v>
      </c>
      <c r="C31" s="8">
        <v>8</v>
      </c>
      <c r="D31" s="8">
        <v>7</v>
      </c>
      <c r="E31" s="8">
        <v>6</v>
      </c>
      <c r="F31" s="8">
        <v>5</v>
      </c>
      <c r="G31" s="8">
        <v>4</v>
      </c>
      <c r="H31" s="8">
        <v>3</v>
      </c>
      <c r="I31" s="8">
        <v>2</v>
      </c>
      <c r="J31" s="8">
        <v>1</v>
      </c>
      <c r="K31" s="8">
        <v>2</v>
      </c>
      <c r="L31" s="8">
        <v>3</v>
      </c>
      <c r="M31" s="8">
        <v>4</v>
      </c>
      <c r="N31" s="8">
        <v>5</v>
      </c>
      <c r="O31" s="8">
        <v>6</v>
      </c>
      <c r="P31" s="8">
        <v>7</v>
      </c>
      <c r="Q31" s="8">
        <v>8</v>
      </c>
      <c r="R31" s="8">
        <v>9</v>
      </c>
      <c r="S31" s="6" t="s">
        <v>1</v>
      </c>
      <c r="W31" s="3">
        <v>4</v>
      </c>
      <c r="X31" s="21">
        <f>U182</f>
        <v>1</v>
      </c>
      <c r="Y31" s="21">
        <f>U183</f>
        <v>3</v>
      </c>
      <c r="Z31" s="21">
        <f>U184</f>
        <v>1</v>
      </c>
      <c r="AA31" s="21">
        <f>U185</f>
        <v>5</v>
      </c>
      <c r="AB31" s="21">
        <f>U186</f>
        <v>0.33333333333333331</v>
      </c>
      <c r="AC31" s="21">
        <f>U187</f>
        <v>1</v>
      </c>
      <c r="AE31" s="3" t="s">
        <v>5</v>
      </c>
      <c r="AF31" s="21">
        <f t="shared" ref="AF31:AK31" si="7">AF22</f>
        <v>1.6019047619047619</v>
      </c>
      <c r="AG31" s="21">
        <f t="shared" si="7"/>
        <v>0.19714285714285715</v>
      </c>
      <c r="AH31" s="21">
        <f t="shared" si="7"/>
        <v>0.78</v>
      </c>
      <c r="AI31" s="21">
        <f t="shared" si="7"/>
        <v>0.41746031746031742</v>
      </c>
      <c r="AJ31" s="21">
        <f t="shared" si="7"/>
        <v>1.3566666666666667</v>
      </c>
      <c r="AK31" s="21">
        <f t="shared" si="7"/>
        <v>1.64</v>
      </c>
    </row>
    <row r="32" spans="1:37" x14ac:dyDescent="0.35">
      <c r="A32" s="4" t="s">
        <v>42</v>
      </c>
      <c r="B32" s="3"/>
      <c r="C32" s="3"/>
      <c r="D32" s="3"/>
      <c r="E32" s="3"/>
      <c r="F32" s="3"/>
      <c r="G32" s="3"/>
      <c r="H32" s="3"/>
      <c r="I32" s="3"/>
      <c r="J32" s="3"/>
      <c r="K32" s="3"/>
      <c r="L32" s="13">
        <v>3</v>
      </c>
      <c r="M32" s="3"/>
      <c r="N32" s="3"/>
      <c r="O32" s="3"/>
      <c r="P32" s="3"/>
      <c r="Q32" s="3"/>
      <c r="R32" s="3"/>
      <c r="S32" s="4" t="s">
        <v>37</v>
      </c>
      <c r="U32" s="20">
        <f>1/L32</f>
        <v>0.33333333333333331</v>
      </c>
      <c r="W32" s="3">
        <v>5</v>
      </c>
      <c r="X32" s="21">
        <f>U229</f>
        <v>0.5</v>
      </c>
      <c r="Y32" s="21">
        <f>U230</f>
        <v>3</v>
      </c>
      <c r="Z32" s="21">
        <f>U231</f>
        <v>2</v>
      </c>
      <c r="AA32" s="21">
        <f>U232</f>
        <v>3</v>
      </c>
      <c r="AB32" s="21">
        <f>U233</f>
        <v>0.33333333333333331</v>
      </c>
      <c r="AC32" s="21">
        <f>U234</f>
        <v>0.2</v>
      </c>
      <c r="AE32" s="3" t="s">
        <v>0</v>
      </c>
      <c r="AF32" s="21">
        <f t="shared" ref="AF32:AK32" si="8">X33</f>
        <v>1.9666666666666668</v>
      </c>
      <c r="AG32" s="21">
        <f t="shared" si="8"/>
        <v>2.84</v>
      </c>
      <c r="AH32" s="21">
        <f t="shared" si="8"/>
        <v>1.64</v>
      </c>
      <c r="AI32" s="21">
        <f t="shared" si="8"/>
        <v>5</v>
      </c>
      <c r="AJ32" s="21">
        <f t="shared" si="8"/>
        <v>0.82857142857142863</v>
      </c>
      <c r="AK32" s="21">
        <f t="shared" si="8"/>
        <v>0.37523809523809526</v>
      </c>
    </row>
    <row r="33" spans="1:29" x14ac:dyDescent="0.35">
      <c r="A33" s="4" t="s">
        <v>42</v>
      </c>
      <c r="B33" s="3"/>
      <c r="C33" s="3"/>
      <c r="D33" s="3"/>
      <c r="E33" s="3"/>
      <c r="F33" s="3"/>
      <c r="G33" s="3"/>
      <c r="H33" s="3"/>
      <c r="I33" s="3"/>
      <c r="J33" s="3"/>
      <c r="K33" s="3"/>
      <c r="L33" s="3"/>
      <c r="M33" s="13">
        <v>4</v>
      </c>
      <c r="N33" s="3"/>
      <c r="O33" s="3"/>
      <c r="P33" s="3"/>
      <c r="Q33" s="3"/>
      <c r="R33" s="3"/>
      <c r="S33" s="4" t="s">
        <v>40</v>
      </c>
      <c r="U33" s="20">
        <f>1/M33</f>
        <v>0.25</v>
      </c>
      <c r="W33" s="3" t="s">
        <v>10</v>
      </c>
      <c r="X33" s="21">
        <f>AVERAGE(X28:X32)</f>
        <v>1.9666666666666668</v>
      </c>
      <c r="Y33" s="21">
        <f t="shared" ref="Y33:AB33" si="9">AVERAGE(Y28:Y32)</f>
        <v>2.84</v>
      </c>
      <c r="Z33" s="21">
        <f t="shared" si="9"/>
        <v>1.64</v>
      </c>
      <c r="AA33" s="21">
        <f t="shared" si="9"/>
        <v>5</v>
      </c>
      <c r="AB33" s="21">
        <f t="shared" si="9"/>
        <v>0.82857142857142863</v>
      </c>
      <c r="AC33" s="21">
        <f>AVERAGE(AC28:AC32)</f>
        <v>0.37523809523809526</v>
      </c>
    </row>
    <row r="34" spans="1:29" x14ac:dyDescent="0.35">
      <c r="A34" s="4" t="s">
        <v>42</v>
      </c>
      <c r="B34" s="3"/>
      <c r="C34" s="3"/>
      <c r="D34" s="3"/>
      <c r="E34" s="3"/>
      <c r="F34" s="3"/>
      <c r="G34" s="3"/>
      <c r="H34" s="3"/>
      <c r="I34" s="3"/>
      <c r="J34" s="3"/>
      <c r="K34" s="3"/>
      <c r="L34" s="3"/>
      <c r="M34" s="13">
        <v>4</v>
      </c>
      <c r="N34" s="3"/>
      <c r="O34" s="3"/>
      <c r="P34" s="3"/>
      <c r="Q34" s="3"/>
      <c r="R34" s="3"/>
      <c r="S34" s="4" t="s">
        <v>35</v>
      </c>
      <c r="U34" s="20">
        <f>1/M34</f>
        <v>0.25</v>
      </c>
    </row>
    <row r="35" spans="1:29" x14ac:dyDescent="0.35">
      <c r="A35" s="4" t="s">
        <v>37</v>
      </c>
      <c r="B35" s="3"/>
      <c r="C35" s="3"/>
      <c r="D35" s="3"/>
      <c r="E35" s="3"/>
      <c r="F35" s="3"/>
      <c r="G35" s="3"/>
      <c r="H35" s="3"/>
      <c r="I35" s="3"/>
      <c r="J35" s="3"/>
      <c r="K35" s="3"/>
      <c r="L35" s="13">
        <v>3</v>
      </c>
      <c r="M35" s="3"/>
      <c r="N35" s="3"/>
      <c r="O35" s="3"/>
      <c r="P35" s="3"/>
      <c r="Q35" s="3"/>
      <c r="R35" s="3"/>
      <c r="S35" s="4" t="s">
        <v>40</v>
      </c>
      <c r="U35" s="20">
        <f>1/L35</f>
        <v>0.33333333333333331</v>
      </c>
    </row>
    <row r="36" spans="1:29" x14ac:dyDescent="0.35">
      <c r="A36" s="4" t="s">
        <v>37</v>
      </c>
      <c r="B36" s="3"/>
      <c r="C36" s="3"/>
      <c r="D36" s="3"/>
      <c r="E36" s="3"/>
      <c r="F36" s="3"/>
      <c r="G36" s="3"/>
      <c r="H36" s="3"/>
      <c r="I36" s="3"/>
      <c r="J36" s="3"/>
      <c r="K36" s="3"/>
      <c r="L36" s="3"/>
      <c r="M36" s="3"/>
      <c r="N36" s="13">
        <v>5</v>
      </c>
      <c r="O36" s="3"/>
      <c r="P36" s="3"/>
      <c r="Q36" s="3"/>
      <c r="R36" s="3"/>
      <c r="S36" s="4" t="s">
        <v>35</v>
      </c>
      <c r="U36" s="20">
        <f>1/N36</f>
        <v>0.2</v>
      </c>
    </row>
    <row r="37" spans="1:29" x14ac:dyDescent="0.35">
      <c r="A37" s="4" t="s">
        <v>40</v>
      </c>
      <c r="B37" s="3"/>
      <c r="C37" s="3"/>
      <c r="D37" s="3"/>
      <c r="E37" s="3"/>
      <c r="F37" s="3"/>
      <c r="G37" s="3"/>
      <c r="H37" s="3"/>
      <c r="I37" s="3"/>
      <c r="J37" s="13">
        <v>1</v>
      </c>
      <c r="K37" s="3"/>
      <c r="L37" s="3"/>
      <c r="M37" s="3"/>
      <c r="N37" s="3"/>
      <c r="O37" s="3"/>
      <c r="P37" s="3"/>
      <c r="Q37" s="3"/>
      <c r="R37" s="3"/>
      <c r="S37" s="4" t="s">
        <v>35</v>
      </c>
      <c r="U37" s="20">
        <f t="shared" ref="U37" si="10">J37/1</f>
        <v>1</v>
      </c>
    </row>
    <row r="38" spans="1:29" x14ac:dyDescent="0.35">
      <c r="A38" s="10"/>
      <c r="S38" s="10"/>
      <c r="W38" s="58" t="s">
        <v>54</v>
      </c>
      <c r="X38" s="58"/>
    </row>
    <row r="39" spans="1:29" x14ac:dyDescent="0.35">
      <c r="A39" s="49" t="s">
        <v>110</v>
      </c>
      <c r="B39" s="49"/>
      <c r="C39" s="49"/>
      <c r="D39" s="49"/>
      <c r="E39" s="49"/>
      <c r="F39" s="49"/>
      <c r="G39" s="49"/>
      <c r="H39" s="49"/>
      <c r="I39" s="49"/>
      <c r="J39" s="49"/>
      <c r="K39" s="49"/>
      <c r="L39" s="49"/>
      <c r="M39" s="49"/>
      <c r="N39" s="49"/>
      <c r="O39" s="49"/>
      <c r="P39" s="49"/>
      <c r="Q39" s="49"/>
      <c r="R39" s="49"/>
      <c r="S39" s="49"/>
      <c r="W39" s="2">
        <v>98765432</v>
      </c>
      <c r="X39" s="2" t="s">
        <v>55</v>
      </c>
    </row>
    <row r="40" spans="1:29" x14ac:dyDescent="0.35">
      <c r="A40" s="6" t="s">
        <v>1</v>
      </c>
      <c r="B40" s="8">
        <v>9</v>
      </c>
      <c r="C40" s="8">
        <v>8</v>
      </c>
      <c r="D40" s="8">
        <v>7</v>
      </c>
      <c r="E40" s="8">
        <v>6</v>
      </c>
      <c r="F40" s="8">
        <v>5</v>
      </c>
      <c r="G40" s="8">
        <v>4</v>
      </c>
      <c r="H40" s="8">
        <v>3</v>
      </c>
      <c r="I40" s="8">
        <v>2</v>
      </c>
      <c r="J40" s="8">
        <v>1</v>
      </c>
      <c r="K40" s="8">
        <v>2</v>
      </c>
      <c r="L40" s="8">
        <v>3</v>
      </c>
      <c r="M40" s="8">
        <v>4</v>
      </c>
      <c r="N40" s="8">
        <v>5</v>
      </c>
      <c r="O40" s="8">
        <v>6</v>
      </c>
      <c r="P40" s="8">
        <v>7</v>
      </c>
      <c r="Q40" s="8">
        <v>8</v>
      </c>
      <c r="R40" s="8">
        <v>9</v>
      </c>
      <c r="S40" s="6" t="s">
        <v>1</v>
      </c>
      <c r="W40" s="2">
        <v>23456789</v>
      </c>
      <c r="X40" s="2" t="s">
        <v>56</v>
      </c>
    </row>
    <row r="41" spans="1:29" x14ac:dyDescent="0.35">
      <c r="A41" s="11" t="s">
        <v>2</v>
      </c>
      <c r="B41" s="3"/>
      <c r="C41" s="3"/>
      <c r="D41" s="3"/>
      <c r="E41" s="3"/>
      <c r="F41" s="3"/>
      <c r="G41" s="3"/>
      <c r="H41" s="3"/>
      <c r="I41" s="3"/>
      <c r="K41" s="3"/>
      <c r="L41" s="13">
        <v>3</v>
      </c>
      <c r="M41" s="3"/>
      <c r="N41" s="3"/>
      <c r="O41" s="3"/>
      <c r="P41" s="3"/>
      <c r="Q41" s="3"/>
      <c r="R41" s="3"/>
      <c r="S41" s="11" t="s">
        <v>3</v>
      </c>
      <c r="U41" s="20">
        <f>1/L41</f>
        <v>0.33333333333333331</v>
      </c>
    </row>
    <row r="42" spans="1:29" x14ac:dyDescent="0.35">
      <c r="A42" s="11" t="s">
        <v>2</v>
      </c>
      <c r="B42" s="3"/>
      <c r="C42" s="3"/>
      <c r="D42" s="3"/>
      <c r="E42" s="3"/>
      <c r="F42" s="13">
        <v>5</v>
      </c>
      <c r="G42" s="3"/>
      <c r="H42" s="3"/>
      <c r="I42" s="3"/>
      <c r="J42" s="3"/>
      <c r="K42" s="3"/>
      <c r="L42" s="3"/>
      <c r="M42" s="3"/>
      <c r="N42" s="3"/>
      <c r="O42" s="3"/>
      <c r="P42" s="3"/>
      <c r="Q42" s="3"/>
      <c r="R42" s="3"/>
      <c r="S42" s="11" t="s">
        <v>4</v>
      </c>
      <c r="U42" s="20">
        <f>F42/1</f>
        <v>5</v>
      </c>
    </row>
    <row r="43" spans="1:29" x14ac:dyDescent="0.35">
      <c r="A43" s="11" t="s">
        <v>2</v>
      </c>
      <c r="B43" s="3"/>
      <c r="C43" s="3"/>
      <c r="D43" s="3"/>
      <c r="E43" s="3"/>
      <c r="F43" s="3"/>
      <c r="G43" s="3"/>
      <c r="H43" s="3"/>
      <c r="I43" s="13">
        <v>2</v>
      </c>
      <c r="J43" s="3"/>
      <c r="K43" s="3"/>
      <c r="L43" s="3"/>
      <c r="M43" s="3"/>
      <c r="N43" s="3"/>
      <c r="O43" s="3"/>
      <c r="P43" s="3"/>
      <c r="Q43" s="3"/>
      <c r="R43" s="3"/>
      <c r="S43" s="11" t="s">
        <v>5</v>
      </c>
      <c r="U43" s="20">
        <f>I43/1</f>
        <v>2</v>
      </c>
    </row>
    <row r="44" spans="1:29" x14ac:dyDescent="0.35">
      <c r="A44" s="11" t="s">
        <v>3</v>
      </c>
      <c r="B44" s="3"/>
      <c r="C44" s="3"/>
      <c r="D44" s="3"/>
      <c r="E44" s="3"/>
      <c r="F44" s="13">
        <v>5</v>
      </c>
      <c r="G44" s="3"/>
      <c r="H44" s="3"/>
      <c r="I44" s="3"/>
      <c r="J44" s="3"/>
      <c r="K44" s="3"/>
      <c r="L44" s="3"/>
      <c r="M44" s="3"/>
      <c r="N44" s="3"/>
      <c r="O44" s="3"/>
      <c r="P44" s="3"/>
      <c r="Q44" s="3"/>
      <c r="R44" s="3"/>
      <c r="S44" s="11" t="s">
        <v>4</v>
      </c>
      <c r="U44" s="20">
        <f>F44/1</f>
        <v>5</v>
      </c>
    </row>
    <row r="45" spans="1:29" x14ac:dyDescent="0.35">
      <c r="A45" s="11" t="s">
        <v>3</v>
      </c>
      <c r="B45" s="3"/>
      <c r="C45" s="3"/>
      <c r="D45" s="3"/>
      <c r="E45" s="3"/>
      <c r="F45" s="3"/>
      <c r="G45" s="3"/>
      <c r="H45" s="13">
        <v>3</v>
      </c>
      <c r="I45" s="3"/>
      <c r="J45" s="3"/>
      <c r="K45" s="3"/>
      <c r="L45" s="3"/>
      <c r="M45" s="3"/>
      <c r="N45" s="3"/>
      <c r="O45" s="3"/>
      <c r="P45" s="3"/>
      <c r="Q45" s="3"/>
      <c r="R45" s="3"/>
      <c r="S45" s="11" t="s">
        <v>5</v>
      </c>
      <c r="U45" s="20">
        <f>H45/1</f>
        <v>3</v>
      </c>
    </row>
    <row r="46" spans="1:29" x14ac:dyDescent="0.35">
      <c r="A46" s="11" t="s">
        <v>4</v>
      </c>
      <c r="B46" s="3"/>
      <c r="C46" s="3"/>
      <c r="D46" s="3"/>
      <c r="E46" s="3"/>
      <c r="F46" s="3"/>
      <c r="G46" s="3"/>
      <c r="H46" s="3"/>
      <c r="I46" s="3"/>
      <c r="J46" s="3"/>
      <c r="K46" s="3"/>
      <c r="L46" s="13">
        <v>3</v>
      </c>
      <c r="M46" s="3"/>
      <c r="N46" s="3"/>
      <c r="O46" s="3"/>
      <c r="P46" s="3"/>
      <c r="Q46" s="3"/>
      <c r="R46" s="3"/>
      <c r="S46" s="11" t="s">
        <v>5</v>
      </c>
      <c r="U46" s="20">
        <f>1/L46</f>
        <v>0.33333333333333331</v>
      </c>
    </row>
    <row r="48" spans="1:29" x14ac:dyDescent="0.35">
      <c r="A48" s="50" t="s">
        <v>120</v>
      </c>
      <c r="B48" s="50"/>
      <c r="C48" s="50"/>
      <c r="D48" s="50"/>
      <c r="E48" s="50"/>
      <c r="F48" s="50"/>
      <c r="G48" s="50"/>
      <c r="H48" s="50"/>
      <c r="I48" s="50"/>
      <c r="J48" s="50"/>
      <c r="K48" s="50"/>
      <c r="L48" s="50"/>
      <c r="M48" s="50"/>
      <c r="N48" s="50"/>
      <c r="O48" s="50"/>
      <c r="P48" s="50"/>
      <c r="Q48" s="50"/>
      <c r="R48" s="50"/>
      <c r="S48" s="50"/>
    </row>
    <row r="49" spans="1:21" x14ac:dyDescent="0.35">
      <c r="A49" s="56"/>
      <c r="B49" s="56"/>
      <c r="C49" s="56"/>
      <c r="D49" s="56"/>
      <c r="E49" s="56"/>
      <c r="F49" s="56"/>
      <c r="G49" s="56"/>
      <c r="H49" s="56"/>
      <c r="I49" s="56"/>
      <c r="J49" s="56"/>
      <c r="K49" s="56"/>
      <c r="L49" s="56"/>
      <c r="M49" s="56"/>
      <c r="N49" s="56"/>
      <c r="O49" s="56"/>
      <c r="P49" s="56"/>
      <c r="Q49" s="56"/>
      <c r="R49" s="56"/>
      <c r="S49" s="56"/>
    </row>
    <row r="50" spans="1:21" x14ac:dyDescent="0.35">
      <c r="A50" s="49" t="s">
        <v>50</v>
      </c>
      <c r="B50" s="49"/>
      <c r="C50" s="49"/>
      <c r="D50" s="49"/>
      <c r="E50" s="49"/>
      <c r="F50" s="49"/>
      <c r="G50" s="49"/>
      <c r="H50" s="49"/>
      <c r="I50" s="49"/>
      <c r="J50" s="49"/>
      <c r="K50" s="49"/>
      <c r="L50" s="49"/>
      <c r="M50" s="49"/>
      <c r="N50" s="49"/>
      <c r="O50" s="49"/>
      <c r="P50" s="49"/>
      <c r="Q50" s="49"/>
      <c r="R50" s="49"/>
      <c r="S50" s="49"/>
    </row>
    <row r="51" spans="1:21" x14ac:dyDescent="0.35">
      <c r="A51" s="6" t="s">
        <v>1</v>
      </c>
      <c r="B51" s="8">
        <v>9</v>
      </c>
      <c r="C51" s="8">
        <v>8</v>
      </c>
      <c r="D51" s="8">
        <v>7</v>
      </c>
      <c r="E51" s="8">
        <v>6</v>
      </c>
      <c r="F51" s="8">
        <v>5</v>
      </c>
      <c r="G51" s="8">
        <v>4</v>
      </c>
      <c r="H51" s="8">
        <v>3</v>
      </c>
      <c r="I51" s="8">
        <v>2</v>
      </c>
      <c r="J51" s="8">
        <v>1</v>
      </c>
      <c r="K51" s="8">
        <v>2</v>
      </c>
      <c r="L51" s="8">
        <v>3</v>
      </c>
      <c r="M51" s="8">
        <v>4</v>
      </c>
      <c r="N51" s="8">
        <v>5</v>
      </c>
      <c r="O51" s="8">
        <v>6</v>
      </c>
      <c r="P51" s="8">
        <v>7</v>
      </c>
      <c r="Q51" s="8">
        <v>8</v>
      </c>
      <c r="R51" s="8">
        <v>9</v>
      </c>
      <c r="S51" s="6" t="s">
        <v>1</v>
      </c>
    </row>
    <row r="52" spans="1:21" x14ac:dyDescent="0.35">
      <c r="A52" s="4" t="s">
        <v>302</v>
      </c>
      <c r="B52" s="3"/>
      <c r="C52" s="3"/>
      <c r="D52" s="3"/>
      <c r="E52" s="3"/>
      <c r="F52" s="3"/>
      <c r="G52" s="3"/>
      <c r="H52" s="13">
        <v>3</v>
      </c>
      <c r="I52" s="3"/>
      <c r="J52" s="3"/>
      <c r="K52" s="3"/>
      <c r="L52" s="3"/>
      <c r="M52" s="3"/>
      <c r="N52" s="3"/>
      <c r="O52" s="3"/>
      <c r="P52" s="3"/>
      <c r="Q52" s="3"/>
      <c r="R52" s="3"/>
      <c r="S52" s="4" t="s">
        <v>303</v>
      </c>
      <c r="U52" s="20">
        <f>H52/1</f>
        <v>3</v>
      </c>
    </row>
    <row r="53" spans="1:21" x14ac:dyDescent="0.35">
      <c r="A53" s="4" t="s">
        <v>302</v>
      </c>
      <c r="B53" s="3"/>
      <c r="C53" s="3"/>
      <c r="D53" s="3"/>
      <c r="E53" s="3"/>
      <c r="F53" s="3"/>
      <c r="G53" s="3"/>
      <c r="H53" s="3"/>
      <c r="I53" s="3"/>
      <c r="J53" s="3"/>
      <c r="K53" s="3"/>
      <c r="L53" s="3"/>
      <c r="M53" s="3"/>
      <c r="N53" s="13">
        <v>5</v>
      </c>
      <c r="O53" s="3"/>
      <c r="P53" s="3"/>
      <c r="Q53" s="3"/>
      <c r="R53" s="3"/>
      <c r="S53" s="4" t="s">
        <v>304</v>
      </c>
      <c r="U53" s="20">
        <f>1/N53</f>
        <v>0.2</v>
      </c>
    </row>
    <row r="54" spans="1:21" x14ac:dyDescent="0.35">
      <c r="A54" s="4" t="s">
        <v>302</v>
      </c>
      <c r="B54" s="3"/>
      <c r="C54" s="3"/>
      <c r="D54" s="3"/>
      <c r="E54" s="3"/>
      <c r="F54" s="3"/>
      <c r="G54" s="3"/>
      <c r="H54" s="3"/>
      <c r="I54" s="3"/>
      <c r="J54" s="13">
        <v>1</v>
      </c>
      <c r="K54" s="3"/>
      <c r="L54" s="3"/>
      <c r="M54" s="3"/>
      <c r="N54" s="3"/>
      <c r="O54" s="3"/>
      <c r="P54" s="3"/>
      <c r="Q54" s="3"/>
      <c r="R54" s="3"/>
      <c r="S54" s="4" t="s">
        <v>305</v>
      </c>
      <c r="U54" s="20">
        <f t="shared" ref="U54" si="11">J54/1</f>
        <v>1</v>
      </c>
    </row>
    <row r="55" spans="1:21" x14ac:dyDescent="0.35">
      <c r="A55" s="4" t="s">
        <v>303</v>
      </c>
      <c r="B55" s="3"/>
      <c r="C55" s="3"/>
      <c r="D55" s="3"/>
      <c r="E55" s="3"/>
      <c r="F55" s="3"/>
      <c r="G55" s="3"/>
      <c r="H55" s="3"/>
      <c r="I55" s="3"/>
      <c r="J55" s="3"/>
      <c r="K55" s="3"/>
      <c r="L55" s="3"/>
      <c r="M55" s="3"/>
      <c r="N55" s="13">
        <v>5</v>
      </c>
      <c r="O55" s="3"/>
      <c r="P55" s="3"/>
      <c r="Q55" s="3"/>
      <c r="R55" s="3"/>
      <c r="S55" s="4" t="s">
        <v>304</v>
      </c>
      <c r="U55" s="20">
        <f>1/N55</f>
        <v>0.2</v>
      </c>
    </row>
    <row r="56" spans="1:21" x14ac:dyDescent="0.35">
      <c r="A56" s="4" t="s">
        <v>303</v>
      </c>
      <c r="B56" s="3"/>
      <c r="C56" s="3"/>
      <c r="D56" s="3"/>
      <c r="E56" s="3"/>
      <c r="F56" s="3"/>
      <c r="G56" s="3"/>
      <c r="H56" s="3"/>
      <c r="I56" s="3"/>
      <c r="J56" s="3"/>
      <c r="K56" s="3"/>
      <c r="L56" s="3"/>
      <c r="M56" s="3"/>
      <c r="N56" s="3"/>
      <c r="O56" s="3"/>
      <c r="P56" s="13">
        <v>7</v>
      </c>
      <c r="Q56" s="3"/>
      <c r="R56" s="3"/>
      <c r="S56" s="4" t="s">
        <v>305</v>
      </c>
      <c r="U56" s="20">
        <f>1/P56</f>
        <v>0.14285714285714285</v>
      </c>
    </row>
    <row r="57" spans="1:21" x14ac:dyDescent="0.35">
      <c r="A57" s="4" t="s">
        <v>304</v>
      </c>
      <c r="B57" s="3"/>
      <c r="C57" s="3"/>
      <c r="D57" s="3"/>
      <c r="E57" s="3"/>
      <c r="F57" s="3"/>
      <c r="G57" s="3"/>
      <c r="H57" s="3"/>
      <c r="I57" s="3"/>
      <c r="J57" s="3"/>
      <c r="K57" s="3"/>
      <c r="L57" s="3"/>
      <c r="M57" s="3"/>
      <c r="N57" s="13">
        <v>5</v>
      </c>
      <c r="O57" s="3"/>
      <c r="P57" s="3"/>
      <c r="Q57" s="3"/>
      <c r="R57" s="3"/>
      <c r="S57" s="4" t="s">
        <v>305</v>
      </c>
      <c r="U57" s="20">
        <f>1/N57</f>
        <v>0.2</v>
      </c>
    </row>
    <row r="59" spans="1:21" x14ac:dyDescent="0.35">
      <c r="A59" s="49" t="s">
        <v>51</v>
      </c>
      <c r="B59" s="49"/>
      <c r="C59" s="49"/>
      <c r="D59" s="49"/>
      <c r="E59" s="49"/>
      <c r="F59" s="49"/>
      <c r="G59" s="49"/>
      <c r="H59" s="49"/>
      <c r="I59" s="49"/>
      <c r="J59" s="49"/>
      <c r="K59" s="49"/>
      <c r="L59" s="49"/>
      <c r="M59" s="49"/>
      <c r="N59" s="49"/>
      <c r="O59" s="49"/>
      <c r="P59" s="49"/>
      <c r="Q59" s="49"/>
      <c r="R59" s="49"/>
      <c r="S59" s="49"/>
    </row>
    <row r="60" spans="1:21" x14ac:dyDescent="0.35">
      <c r="A60" s="6" t="s">
        <v>1</v>
      </c>
      <c r="B60" s="8">
        <v>9</v>
      </c>
      <c r="C60" s="8">
        <v>8</v>
      </c>
      <c r="D60" s="8">
        <v>7</v>
      </c>
      <c r="E60" s="8">
        <v>6</v>
      </c>
      <c r="F60" s="8">
        <v>5</v>
      </c>
      <c r="G60" s="8">
        <v>4</v>
      </c>
      <c r="H60" s="8">
        <v>3</v>
      </c>
      <c r="I60" s="8">
        <v>2</v>
      </c>
      <c r="J60" s="8">
        <v>1</v>
      </c>
      <c r="K60" s="8">
        <v>2</v>
      </c>
      <c r="L60" s="8">
        <v>3</v>
      </c>
      <c r="M60" s="8">
        <v>4</v>
      </c>
      <c r="N60" s="8">
        <v>5</v>
      </c>
      <c r="O60" s="8">
        <v>6</v>
      </c>
      <c r="P60" s="8">
        <v>7</v>
      </c>
      <c r="Q60" s="8">
        <v>8</v>
      </c>
      <c r="R60" s="8">
        <v>9</v>
      </c>
      <c r="S60" s="6" t="s">
        <v>1</v>
      </c>
    </row>
    <row r="61" spans="1:21" x14ac:dyDescent="0.35">
      <c r="A61" s="4" t="s">
        <v>27</v>
      </c>
      <c r="B61" s="3"/>
      <c r="C61" s="3"/>
      <c r="D61" s="3"/>
      <c r="E61" s="3"/>
      <c r="F61" s="3"/>
      <c r="G61" s="3"/>
      <c r="H61" s="3"/>
      <c r="I61" s="3"/>
      <c r="J61" s="3"/>
      <c r="K61" s="3"/>
      <c r="L61" s="3"/>
      <c r="M61" s="3"/>
      <c r="N61" s="3"/>
      <c r="O61" s="3"/>
      <c r="P61" s="13">
        <v>7</v>
      </c>
      <c r="Q61" s="3"/>
      <c r="R61" s="3"/>
      <c r="S61" s="4" t="s">
        <v>28</v>
      </c>
      <c r="U61" s="20">
        <f>1/P61</f>
        <v>0.14285714285714285</v>
      </c>
    </row>
    <row r="62" spans="1:21" x14ac:dyDescent="0.35">
      <c r="A62" s="4" t="s">
        <v>27</v>
      </c>
      <c r="B62" s="3"/>
      <c r="C62" s="3"/>
      <c r="D62" s="3"/>
      <c r="E62" s="3"/>
      <c r="F62" s="3"/>
      <c r="G62" s="3"/>
      <c r="H62" s="3"/>
      <c r="I62" s="3"/>
      <c r="J62" s="3"/>
      <c r="K62" s="3"/>
      <c r="L62" s="3"/>
      <c r="M62" s="3"/>
      <c r="N62" s="13">
        <v>5</v>
      </c>
      <c r="O62" s="3"/>
      <c r="P62" s="3"/>
      <c r="Q62" s="3"/>
      <c r="R62" s="3"/>
      <c r="S62" s="4" t="s">
        <v>29</v>
      </c>
      <c r="U62" s="20">
        <f>1/N62</f>
        <v>0.2</v>
      </c>
    </row>
    <row r="63" spans="1:21" x14ac:dyDescent="0.35">
      <c r="A63" s="4" t="s">
        <v>27</v>
      </c>
      <c r="B63" s="3"/>
      <c r="C63" s="3"/>
      <c r="D63" s="3"/>
      <c r="E63" s="3"/>
      <c r="F63" s="3"/>
      <c r="G63" s="3"/>
      <c r="H63" s="3"/>
      <c r="I63" s="3"/>
      <c r="J63" s="3"/>
      <c r="K63" s="3"/>
      <c r="L63" s="3"/>
      <c r="M63" s="3"/>
      <c r="N63" s="13">
        <v>5</v>
      </c>
      <c r="O63" s="3"/>
      <c r="P63" s="3"/>
      <c r="Q63" s="3"/>
      <c r="R63" s="3"/>
      <c r="S63" s="4" t="s">
        <v>305</v>
      </c>
      <c r="U63" s="20">
        <f>1/N63</f>
        <v>0.2</v>
      </c>
    </row>
    <row r="64" spans="1:21" x14ac:dyDescent="0.35">
      <c r="A64" s="4" t="s">
        <v>28</v>
      </c>
      <c r="B64" s="3"/>
      <c r="C64" s="3"/>
      <c r="D64" s="3"/>
      <c r="E64" s="3"/>
      <c r="F64" s="3"/>
      <c r="G64" s="3"/>
      <c r="H64" s="3"/>
      <c r="I64" s="3"/>
      <c r="J64" s="3"/>
      <c r="K64" s="3"/>
      <c r="L64" s="3"/>
      <c r="M64" s="3"/>
      <c r="N64" s="3"/>
      <c r="O64" s="3"/>
      <c r="P64" s="13">
        <v>7</v>
      </c>
      <c r="Q64" s="3"/>
      <c r="R64" s="3"/>
      <c r="S64" s="4" t="s">
        <v>29</v>
      </c>
      <c r="U64" s="20">
        <f>1/P64</f>
        <v>0.14285714285714285</v>
      </c>
    </row>
    <row r="65" spans="1:21" x14ac:dyDescent="0.35">
      <c r="A65" s="4" t="s">
        <v>28</v>
      </c>
      <c r="B65" s="3"/>
      <c r="C65" s="3"/>
      <c r="D65" s="3"/>
      <c r="E65" s="3"/>
      <c r="F65" s="3"/>
      <c r="G65" s="3"/>
      <c r="H65" s="3"/>
      <c r="I65" s="3"/>
      <c r="J65" s="3"/>
      <c r="K65" s="3"/>
      <c r="L65" s="3"/>
      <c r="M65" s="3"/>
      <c r="N65" s="13">
        <v>5</v>
      </c>
      <c r="O65" s="3"/>
      <c r="P65" s="3"/>
      <c r="Q65" s="3"/>
      <c r="R65" s="3"/>
      <c r="S65" s="4" t="s">
        <v>30</v>
      </c>
      <c r="U65" s="20">
        <f>1/N65</f>
        <v>0.2</v>
      </c>
    </row>
    <row r="66" spans="1:21" x14ac:dyDescent="0.35">
      <c r="A66" s="4" t="s">
        <v>29</v>
      </c>
      <c r="B66" s="3"/>
      <c r="C66" s="3"/>
      <c r="D66" s="3"/>
      <c r="E66" s="3"/>
      <c r="F66" s="3"/>
      <c r="G66" s="3"/>
      <c r="H66" s="3"/>
      <c r="I66" s="3"/>
      <c r="J66" s="3"/>
      <c r="K66" s="3"/>
      <c r="L66" s="3"/>
      <c r="M66" s="3"/>
      <c r="N66" s="3"/>
      <c r="O66" s="3"/>
      <c r="P66" s="13">
        <v>7</v>
      </c>
      <c r="Q66" s="3"/>
      <c r="R66" s="3"/>
      <c r="S66" s="4" t="s">
        <v>30</v>
      </c>
      <c r="U66" s="20">
        <f>1/P66</f>
        <v>0.14285714285714285</v>
      </c>
    </row>
    <row r="68" spans="1:21" x14ac:dyDescent="0.35">
      <c r="A68" s="49" t="s">
        <v>52</v>
      </c>
      <c r="B68" s="49"/>
      <c r="C68" s="49"/>
      <c r="D68" s="49"/>
      <c r="E68" s="49"/>
      <c r="F68" s="49"/>
      <c r="G68" s="49"/>
      <c r="H68" s="49"/>
      <c r="I68" s="49"/>
      <c r="J68" s="49"/>
      <c r="K68" s="49"/>
      <c r="L68" s="49"/>
      <c r="M68" s="49"/>
      <c r="N68" s="49"/>
      <c r="O68" s="49"/>
      <c r="P68" s="49"/>
      <c r="Q68" s="49"/>
      <c r="R68" s="49"/>
      <c r="S68" s="49"/>
    </row>
    <row r="69" spans="1:21" x14ac:dyDescent="0.35">
      <c r="A69" s="6" t="s">
        <v>1</v>
      </c>
      <c r="B69" s="8">
        <v>9</v>
      </c>
      <c r="C69" s="8">
        <v>8</v>
      </c>
      <c r="D69" s="8">
        <v>7</v>
      </c>
      <c r="E69" s="8">
        <v>6</v>
      </c>
      <c r="F69" s="8">
        <v>5</v>
      </c>
      <c r="G69" s="8">
        <v>4</v>
      </c>
      <c r="H69" s="8">
        <v>3</v>
      </c>
      <c r="I69" s="8">
        <v>2</v>
      </c>
      <c r="J69" s="8">
        <v>1</v>
      </c>
      <c r="K69" s="8">
        <v>2</v>
      </c>
      <c r="L69" s="8">
        <v>3</v>
      </c>
      <c r="M69" s="8">
        <v>4</v>
      </c>
      <c r="N69" s="8">
        <v>5</v>
      </c>
      <c r="O69" s="8">
        <v>6</v>
      </c>
      <c r="P69" s="8">
        <v>7</v>
      </c>
      <c r="Q69" s="8">
        <v>8</v>
      </c>
      <c r="R69" s="8">
        <v>9</v>
      </c>
      <c r="S69" s="6" t="s">
        <v>1</v>
      </c>
    </row>
    <row r="70" spans="1:21" x14ac:dyDescent="0.35">
      <c r="A70" s="4" t="s">
        <v>38</v>
      </c>
      <c r="B70" s="3"/>
      <c r="C70" s="3"/>
      <c r="D70" s="3"/>
      <c r="E70" s="3"/>
      <c r="F70" s="3"/>
      <c r="G70" s="3"/>
      <c r="H70" s="3"/>
      <c r="I70" s="3"/>
      <c r="J70" s="3"/>
      <c r="K70" s="3"/>
      <c r="L70" s="3"/>
      <c r="M70" s="3"/>
      <c r="N70" s="13">
        <v>5</v>
      </c>
      <c r="O70" s="3"/>
      <c r="P70" s="3"/>
      <c r="Q70" s="3"/>
      <c r="R70" s="3"/>
      <c r="S70" s="4" t="s">
        <v>25</v>
      </c>
      <c r="U70" s="20">
        <f>1/N70</f>
        <v>0.2</v>
      </c>
    </row>
    <row r="71" spans="1:21" x14ac:dyDescent="0.35">
      <c r="A71" s="4" t="s">
        <v>38</v>
      </c>
      <c r="B71" s="3"/>
      <c r="C71" s="3"/>
      <c r="D71" s="3"/>
      <c r="E71" s="3"/>
      <c r="F71" s="3"/>
      <c r="G71" s="3"/>
      <c r="H71" s="13">
        <v>3</v>
      </c>
      <c r="I71" s="3"/>
      <c r="J71" s="3"/>
      <c r="K71" s="3"/>
      <c r="L71" s="3"/>
      <c r="M71" s="3"/>
      <c r="N71" s="3"/>
      <c r="O71" s="3"/>
      <c r="P71" s="3"/>
      <c r="Q71" s="3"/>
      <c r="R71" s="3"/>
      <c r="S71" s="4" t="s">
        <v>44</v>
      </c>
      <c r="U71" s="20">
        <f>H71/1</f>
        <v>3</v>
      </c>
    </row>
    <row r="72" spans="1:21" x14ac:dyDescent="0.35">
      <c r="A72" s="4" t="s">
        <v>38</v>
      </c>
      <c r="B72" s="3"/>
      <c r="C72" s="3"/>
      <c r="D72" s="3"/>
      <c r="E72" s="3"/>
      <c r="F72" s="3"/>
      <c r="G72" s="3"/>
      <c r="H72" s="3"/>
      <c r="I72" s="3"/>
      <c r="J72" s="3"/>
      <c r="K72" s="3"/>
      <c r="L72" s="3"/>
      <c r="M72" s="3"/>
      <c r="N72" s="3"/>
      <c r="O72" s="3"/>
      <c r="P72" s="13">
        <v>7</v>
      </c>
      <c r="Q72" s="3"/>
      <c r="R72" s="3"/>
      <c r="S72" s="4" t="s">
        <v>26</v>
      </c>
      <c r="U72" s="20">
        <f>1/P72</f>
        <v>0.14285714285714285</v>
      </c>
    </row>
    <row r="73" spans="1:21" x14ac:dyDescent="0.35">
      <c r="A73" s="4" t="s">
        <v>25</v>
      </c>
      <c r="B73" s="3"/>
      <c r="C73" s="3"/>
      <c r="D73" s="3"/>
      <c r="E73" s="3"/>
      <c r="F73" s="3"/>
      <c r="G73" s="3"/>
      <c r="H73" s="3"/>
      <c r="I73" s="3"/>
      <c r="J73" s="13">
        <v>1</v>
      </c>
      <c r="K73" s="3"/>
      <c r="L73" s="3"/>
      <c r="M73" s="3"/>
      <c r="N73" s="3"/>
      <c r="O73" s="3"/>
      <c r="P73" s="3"/>
      <c r="Q73" s="3"/>
      <c r="R73" s="3"/>
      <c r="S73" s="4" t="s">
        <v>44</v>
      </c>
      <c r="U73" s="20">
        <f>J73/1</f>
        <v>1</v>
      </c>
    </row>
    <row r="74" spans="1:21" x14ac:dyDescent="0.35">
      <c r="A74" s="4" t="s">
        <v>25</v>
      </c>
      <c r="B74" s="3"/>
      <c r="C74" s="3"/>
      <c r="D74" s="3"/>
      <c r="E74" s="3"/>
      <c r="F74" s="3"/>
      <c r="G74" s="3"/>
      <c r="H74" s="3"/>
      <c r="I74" s="3"/>
      <c r="J74" s="3"/>
      <c r="K74" s="3"/>
      <c r="L74" s="3"/>
      <c r="M74" s="3"/>
      <c r="N74" s="3"/>
      <c r="O74" s="3"/>
      <c r="P74" s="13">
        <v>7</v>
      </c>
      <c r="Q74" s="3"/>
      <c r="R74" s="3"/>
      <c r="S74" s="4" t="s">
        <v>26</v>
      </c>
      <c r="U74" s="20">
        <f>1/P74</f>
        <v>0.14285714285714285</v>
      </c>
    </row>
    <row r="75" spans="1:21" x14ac:dyDescent="0.35">
      <c r="A75" s="4" t="s">
        <v>44</v>
      </c>
      <c r="B75" s="3"/>
      <c r="C75" s="3"/>
      <c r="D75" s="3"/>
      <c r="E75" s="3"/>
      <c r="F75" s="3"/>
      <c r="G75" s="3"/>
      <c r="H75" s="3"/>
      <c r="I75" s="3"/>
      <c r="J75" s="3"/>
      <c r="K75" s="3"/>
      <c r="L75" s="13">
        <v>3</v>
      </c>
      <c r="M75" s="3"/>
      <c r="N75" s="3"/>
      <c r="O75" s="3"/>
      <c r="P75" s="3"/>
      <c r="Q75" s="3"/>
      <c r="R75" s="3"/>
      <c r="S75" s="4" t="s">
        <v>26</v>
      </c>
      <c r="U75" s="20">
        <f>1/L75</f>
        <v>0.33333333333333331</v>
      </c>
    </row>
    <row r="77" spans="1:21" x14ac:dyDescent="0.35">
      <c r="A77" s="49" t="s">
        <v>53</v>
      </c>
      <c r="B77" s="49"/>
      <c r="C77" s="49"/>
      <c r="D77" s="49"/>
      <c r="E77" s="49"/>
      <c r="F77" s="49"/>
      <c r="G77" s="49"/>
      <c r="H77" s="49"/>
      <c r="I77" s="49"/>
      <c r="J77" s="49"/>
      <c r="K77" s="49"/>
      <c r="L77" s="49"/>
      <c r="M77" s="49"/>
      <c r="N77" s="49"/>
      <c r="O77" s="49"/>
      <c r="P77" s="49"/>
      <c r="Q77" s="49"/>
      <c r="R77" s="49"/>
      <c r="S77" s="49"/>
    </row>
    <row r="78" spans="1:21" x14ac:dyDescent="0.35">
      <c r="A78" s="6" t="s">
        <v>1</v>
      </c>
      <c r="B78" s="8">
        <v>9</v>
      </c>
      <c r="C78" s="8">
        <v>8</v>
      </c>
      <c r="D78" s="8">
        <v>7</v>
      </c>
      <c r="E78" s="8">
        <v>6</v>
      </c>
      <c r="F78" s="8">
        <v>5</v>
      </c>
      <c r="G78" s="8">
        <v>4</v>
      </c>
      <c r="H78" s="8">
        <v>3</v>
      </c>
      <c r="I78" s="8">
        <v>2</v>
      </c>
      <c r="J78" s="8">
        <v>1</v>
      </c>
      <c r="K78" s="8">
        <v>2</v>
      </c>
      <c r="L78" s="8">
        <v>3</v>
      </c>
      <c r="M78" s="8">
        <v>4</v>
      </c>
      <c r="N78" s="8">
        <v>5</v>
      </c>
      <c r="O78" s="8">
        <v>6</v>
      </c>
      <c r="P78" s="8">
        <v>7</v>
      </c>
      <c r="Q78" s="8">
        <v>8</v>
      </c>
      <c r="R78" s="8">
        <v>9</v>
      </c>
      <c r="S78" s="6" t="s">
        <v>1</v>
      </c>
    </row>
    <row r="79" spans="1:21" x14ac:dyDescent="0.35">
      <c r="A79" s="4" t="s">
        <v>42</v>
      </c>
      <c r="B79" s="3"/>
      <c r="C79" s="3"/>
      <c r="D79" s="3"/>
      <c r="E79" s="3"/>
      <c r="F79" s="3"/>
      <c r="G79" s="3"/>
      <c r="H79" s="3"/>
      <c r="I79" s="3"/>
      <c r="J79" s="3"/>
      <c r="K79" s="3"/>
      <c r="L79" s="3"/>
      <c r="M79" s="3"/>
      <c r="N79" s="3"/>
      <c r="O79" s="3"/>
      <c r="P79" s="13">
        <v>7</v>
      </c>
      <c r="Q79" s="3"/>
      <c r="R79" s="3"/>
      <c r="S79" s="4" t="s">
        <v>37</v>
      </c>
      <c r="U79" s="20">
        <f>1/P79</f>
        <v>0.14285714285714285</v>
      </c>
    </row>
    <row r="80" spans="1:21" x14ac:dyDescent="0.35">
      <c r="A80" s="4" t="s">
        <v>42</v>
      </c>
      <c r="B80" s="3"/>
      <c r="C80" s="3"/>
      <c r="D80" s="3"/>
      <c r="E80" s="3"/>
      <c r="F80" s="3"/>
      <c r="G80" s="3"/>
      <c r="H80" s="3"/>
      <c r="I80" s="3"/>
      <c r="J80" s="3"/>
      <c r="K80" s="3"/>
      <c r="L80" s="3"/>
      <c r="M80" s="3"/>
      <c r="N80" s="13">
        <v>5</v>
      </c>
      <c r="O80" s="3"/>
      <c r="P80" s="3"/>
      <c r="Q80" s="3"/>
      <c r="R80" s="3"/>
      <c r="S80" s="4" t="s">
        <v>40</v>
      </c>
      <c r="U80" s="20">
        <f>1/N80</f>
        <v>0.2</v>
      </c>
    </row>
    <row r="81" spans="1:21" x14ac:dyDescent="0.35">
      <c r="A81" s="4" t="s">
        <v>42</v>
      </c>
      <c r="B81" s="3"/>
      <c r="C81" s="3"/>
      <c r="D81" s="3"/>
      <c r="E81" s="3"/>
      <c r="F81" s="3"/>
      <c r="G81" s="3"/>
      <c r="H81" s="3"/>
      <c r="I81" s="3"/>
      <c r="J81" s="3"/>
      <c r="K81" s="3"/>
      <c r="L81" s="3"/>
      <c r="M81" s="3"/>
      <c r="N81" s="13">
        <v>5</v>
      </c>
      <c r="O81" s="3"/>
      <c r="P81" s="3"/>
      <c r="Q81" s="3"/>
      <c r="R81" s="3"/>
      <c r="S81" s="4" t="s">
        <v>35</v>
      </c>
      <c r="U81" s="20">
        <f>1/N81</f>
        <v>0.2</v>
      </c>
    </row>
    <row r="82" spans="1:21" x14ac:dyDescent="0.35">
      <c r="A82" s="4" t="s">
        <v>37</v>
      </c>
      <c r="B82" s="3"/>
      <c r="C82" s="3"/>
      <c r="D82" s="3"/>
      <c r="E82" s="3"/>
      <c r="F82" s="3"/>
      <c r="G82" s="3"/>
      <c r="H82" s="3"/>
      <c r="I82" s="3"/>
      <c r="J82" s="3"/>
      <c r="K82" s="3"/>
      <c r="L82" s="3"/>
      <c r="M82" s="3"/>
      <c r="N82" s="3"/>
      <c r="O82" s="3"/>
      <c r="P82" s="13">
        <v>7</v>
      </c>
      <c r="Q82" s="3"/>
      <c r="R82" s="3"/>
      <c r="S82" s="4" t="s">
        <v>40</v>
      </c>
      <c r="U82" s="20">
        <f>1/P82</f>
        <v>0.14285714285714285</v>
      </c>
    </row>
    <row r="83" spans="1:21" x14ac:dyDescent="0.35">
      <c r="A83" s="4" t="s">
        <v>37</v>
      </c>
      <c r="B83" s="3"/>
      <c r="C83" s="3"/>
      <c r="D83" s="3"/>
      <c r="E83" s="3"/>
      <c r="F83" s="3"/>
      <c r="G83" s="3"/>
      <c r="H83" s="3"/>
      <c r="I83" s="3"/>
      <c r="J83" s="13">
        <v>1</v>
      </c>
      <c r="K83" s="3"/>
      <c r="L83" s="3"/>
      <c r="M83" s="3"/>
      <c r="N83" s="3"/>
      <c r="O83" s="3"/>
      <c r="P83" s="3"/>
      <c r="Q83" s="3"/>
      <c r="R83" s="3"/>
      <c r="S83" s="4" t="s">
        <v>35</v>
      </c>
      <c r="U83" s="20">
        <f>J83/1</f>
        <v>1</v>
      </c>
    </row>
    <row r="84" spans="1:21" x14ac:dyDescent="0.35">
      <c r="A84" s="4" t="s">
        <v>40</v>
      </c>
      <c r="B84" s="3"/>
      <c r="C84" s="3"/>
      <c r="D84" s="3"/>
      <c r="E84" s="3"/>
      <c r="F84" s="3"/>
      <c r="G84" s="3"/>
      <c r="H84" s="3"/>
      <c r="I84" s="3"/>
      <c r="J84" s="3"/>
      <c r="K84" s="3"/>
      <c r="L84" s="3"/>
      <c r="M84" s="3"/>
      <c r="N84" s="13">
        <v>5</v>
      </c>
      <c r="O84" s="3"/>
      <c r="P84" s="3"/>
      <c r="Q84" s="3"/>
      <c r="R84" s="3"/>
      <c r="S84" s="4" t="s">
        <v>35</v>
      </c>
      <c r="U84" s="20">
        <f>1/N84</f>
        <v>0.2</v>
      </c>
    </row>
    <row r="85" spans="1:21" x14ac:dyDescent="0.35">
      <c r="A85" s="10"/>
      <c r="S85" s="10"/>
    </row>
    <row r="86" spans="1:21" x14ac:dyDescent="0.35">
      <c r="A86" s="49" t="s">
        <v>110</v>
      </c>
      <c r="B86" s="49"/>
      <c r="C86" s="49"/>
      <c r="D86" s="49"/>
      <c r="E86" s="49"/>
      <c r="F86" s="49"/>
      <c r="G86" s="49"/>
      <c r="H86" s="49"/>
      <c r="I86" s="49"/>
      <c r="J86" s="49"/>
      <c r="K86" s="49"/>
      <c r="L86" s="49"/>
      <c r="M86" s="49"/>
      <c r="N86" s="49"/>
      <c r="O86" s="49"/>
      <c r="P86" s="49"/>
      <c r="Q86" s="49"/>
      <c r="R86" s="49"/>
      <c r="S86" s="49"/>
    </row>
    <row r="87" spans="1:21" x14ac:dyDescent="0.35">
      <c r="A87" s="6" t="s">
        <v>1</v>
      </c>
      <c r="B87" s="8">
        <v>9</v>
      </c>
      <c r="C87" s="8">
        <v>8</v>
      </c>
      <c r="D87" s="8">
        <v>7</v>
      </c>
      <c r="E87" s="8">
        <v>6</v>
      </c>
      <c r="F87" s="8">
        <v>5</v>
      </c>
      <c r="G87" s="8">
        <v>4</v>
      </c>
      <c r="H87" s="8">
        <v>3</v>
      </c>
      <c r="I87" s="8">
        <v>2</v>
      </c>
      <c r="J87" s="8">
        <v>1</v>
      </c>
      <c r="K87" s="8">
        <v>2</v>
      </c>
      <c r="L87" s="8">
        <v>3</v>
      </c>
      <c r="M87" s="8">
        <v>4</v>
      </c>
      <c r="N87" s="8">
        <v>5</v>
      </c>
      <c r="O87" s="8">
        <v>6</v>
      </c>
      <c r="P87" s="8">
        <v>7</v>
      </c>
      <c r="Q87" s="8">
        <v>8</v>
      </c>
      <c r="R87" s="8">
        <v>9</v>
      </c>
      <c r="S87" s="6" t="s">
        <v>1</v>
      </c>
    </row>
    <row r="88" spans="1:21" x14ac:dyDescent="0.35">
      <c r="A88" s="11" t="s">
        <v>2</v>
      </c>
      <c r="B88" s="3"/>
      <c r="C88" s="3"/>
      <c r="D88" s="3"/>
      <c r="E88" s="3"/>
      <c r="F88" s="3"/>
      <c r="G88" s="3"/>
      <c r="H88" s="13">
        <v>3</v>
      </c>
      <c r="I88" s="3"/>
      <c r="J88" s="3"/>
      <c r="K88" s="3"/>
      <c r="L88" s="3"/>
      <c r="M88" s="3"/>
      <c r="N88" s="3"/>
      <c r="O88" s="3"/>
      <c r="P88" s="3"/>
      <c r="Q88" s="3"/>
      <c r="R88" s="3"/>
      <c r="S88" s="11" t="s">
        <v>3</v>
      </c>
      <c r="U88" s="20">
        <f>H88/1</f>
        <v>3</v>
      </c>
    </row>
    <row r="89" spans="1:21" x14ac:dyDescent="0.35">
      <c r="A89" s="11" t="s">
        <v>2</v>
      </c>
      <c r="B89" s="3"/>
      <c r="C89" s="3"/>
      <c r="D89" s="3"/>
      <c r="E89" s="3"/>
      <c r="F89" s="3"/>
      <c r="G89" s="3"/>
      <c r="H89" s="3"/>
      <c r="I89" s="3"/>
      <c r="J89" s="3"/>
      <c r="K89" s="3"/>
      <c r="L89" s="3"/>
      <c r="M89" s="3"/>
      <c r="N89" s="13">
        <v>5</v>
      </c>
      <c r="O89" s="3"/>
      <c r="P89" s="3"/>
      <c r="Q89" s="3"/>
      <c r="R89" s="3"/>
      <c r="S89" s="11" t="s">
        <v>4</v>
      </c>
      <c r="U89" s="20">
        <f>1/N89</f>
        <v>0.2</v>
      </c>
    </row>
    <row r="90" spans="1:21" x14ac:dyDescent="0.35">
      <c r="A90" s="11" t="s">
        <v>2</v>
      </c>
      <c r="B90" s="3"/>
      <c r="C90" s="3"/>
      <c r="D90" s="3"/>
      <c r="E90" s="3"/>
      <c r="F90" s="3"/>
      <c r="G90" s="3"/>
      <c r="H90" s="13">
        <v>3</v>
      </c>
      <c r="I90" s="3"/>
      <c r="J90" s="3"/>
      <c r="K90" s="3"/>
      <c r="L90" s="3"/>
      <c r="M90" s="3"/>
      <c r="N90" s="3"/>
      <c r="O90" s="3"/>
      <c r="P90" s="3"/>
      <c r="Q90" s="3"/>
      <c r="R90" s="3"/>
      <c r="S90" s="11" t="s">
        <v>5</v>
      </c>
      <c r="U90" s="20">
        <f>H90/1</f>
        <v>3</v>
      </c>
    </row>
    <row r="91" spans="1:21" x14ac:dyDescent="0.35">
      <c r="A91" s="11" t="s">
        <v>3</v>
      </c>
      <c r="B91" s="3"/>
      <c r="C91" s="3"/>
      <c r="D91" s="3"/>
      <c r="E91" s="3"/>
      <c r="F91" s="13">
        <v>5</v>
      </c>
      <c r="G91" s="3"/>
      <c r="H91" s="3"/>
      <c r="I91" s="3"/>
      <c r="J91" s="3"/>
      <c r="K91" s="3"/>
      <c r="L91" s="3"/>
      <c r="M91" s="3"/>
      <c r="N91" s="3"/>
      <c r="O91" s="3"/>
      <c r="P91" s="3"/>
      <c r="Q91" s="3"/>
      <c r="R91" s="3"/>
      <c r="S91" s="11" t="s">
        <v>4</v>
      </c>
      <c r="U91" s="20">
        <f>F91/1</f>
        <v>5</v>
      </c>
    </row>
    <row r="92" spans="1:21" x14ac:dyDescent="0.35">
      <c r="A92" s="11" t="s">
        <v>3</v>
      </c>
      <c r="B92" s="3"/>
      <c r="C92" s="3"/>
      <c r="D92" s="3"/>
      <c r="E92" s="3"/>
      <c r="F92" s="3"/>
      <c r="G92" s="3"/>
      <c r="H92" s="3"/>
      <c r="I92" s="3"/>
      <c r="J92" s="3"/>
      <c r="K92" s="3"/>
      <c r="L92" s="3"/>
      <c r="M92" s="3"/>
      <c r="N92" s="3"/>
      <c r="O92" s="3"/>
      <c r="P92" s="13">
        <v>7</v>
      </c>
      <c r="Q92" s="3"/>
      <c r="R92" s="3"/>
      <c r="S92" s="11" t="s">
        <v>5</v>
      </c>
      <c r="U92" s="20">
        <f>1/P92</f>
        <v>0.14285714285714285</v>
      </c>
    </row>
    <row r="93" spans="1:21" x14ac:dyDescent="0.35">
      <c r="A93" s="11" t="s">
        <v>4</v>
      </c>
      <c r="B93" s="3"/>
      <c r="C93" s="3"/>
      <c r="D93" s="3"/>
      <c r="E93" s="3"/>
      <c r="F93" s="3"/>
      <c r="G93" s="3"/>
      <c r="H93" s="3"/>
      <c r="I93" s="3"/>
      <c r="J93" s="3"/>
      <c r="K93" s="3"/>
      <c r="L93" s="3"/>
      <c r="M93" s="3"/>
      <c r="N93" s="13">
        <v>5</v>
      </c>
      <c r="O93" s="3"/>
      <c r="P93" s="3"/>
      <c r="Q93" s="3"/>
      <c r="R93" s="3"/>
      <c r="S93" s="11" t="s">
        <v>5</v>
      </c>
      <c r="U93" s="20">
        <f>1/N93</f>
        <v>0.2</v>
      </c>
    </row>
    <row r="95" spans="1:21" x14ac:dyDescent="0.35">
      <c r="A95" s="50" t="s">
        <v>119</v>
      </c>
      <c r="B95" s="50"/>
      <c r="C95" s="50"/>
      <c r="D95" s="50"/>
      <c r="E95" s="50"/>
      <c r="F95" s="50"/>
      <c r="G95" s="50"/>
      <c r="H95" s="50"/>
      <c r="I95" s="50"/>
      <c r="J95" s="50"/>
      <c r="K95" s="50"/>
      <c r="L95" s="50"/>
      <c r="M95" s="50"/>
      <c r="N95" s="50"/>
      <c r="O95" s="50"/>
      <c r="P95" s="50"/>
      <c r="Q95" s="50"/>
      <c r="R95" s="50"/>
      <c r="S95" s="50"/>
    </row>
    <row r="96" spans="1:21" x14ac:dyDescent="0.35">
      <c r="A96" s="56"/>
      <c r="B96" s="56"/>
      <c r="C96" s="56"/>
      <c r="D96" s="56"/>
      <c r="E96" s="56"/>
      <c r="F96" s="56"/>
      <c r="G96" s="56"/>
      <c r="H96" s="56"/>
      <c r="I96" s="56"/>
      <c r="J96" s="56"/>
      <c r="K96" s="56"/>
      <c r="L96" s="56"/>
      <c r="M96" s="56"/>
      <c r="N96" s="56"/>
      <c r="O96" s="56"/>
      <c r="P96" s="56"/>
      <c r="Q96" s="56"/>
      <c r="R96" s="56"/>
      <c r="S96" s="56"/>
    </row>
    <row r="97" spans="1:21" x14ac:dyDescent="0.35">
      <c r="A97" s="49" t="s">
        <v>50</v>
      </c>
      <c r="B97" s="49"/>
      <c r="C97" s="49"/>
      <c r="D97" s="49"/>
      <c r="E97" s="49"/>
      <c r="F97" s="49"/>
      <c r="G97" s="49"/>
      <c r="H97" s="49"/>
      <c r="I97" s="49"/>
      <c r="J97" s="49"/>
      <c r="K97" s="49"/>
      <c r="L97" s="49"/>
      <c r="M97" s="49"/>
      <c r="N97" s="49"/>
      <c r="O97" s="49"/>
      <c r="P97" s="49"/>
      <c r="Q97" s="49"/>
      <c r="R97" s="49"/>
      <c r="S97" s="49"/>
    </row>
    <row r="98" spans="1:21" x14ac:dyDescent="0.35">
      <c r="A98" s="6" t="s">
        <v>1</v>
      </c>
      <c r="B98" s="8">
        <v>9</v>
      </c>
      <c r="C98" s="8">
        <v>8</v>
      </c>
      <c r="D98" s="8">
        <v>7</v>
      </c>
      <c r="E98" s="8">
        <v>6</v>
      </c>
      <c r="F98" s="8">
        <v>5</v>
      </c>
      <c r="G98" s="8">
        <v>4</v>
      </c>
      <c r="H98" s="8">
        <v>3</v>
      </c>
      <c r="I98" s="8">
        <v>2</v>
      </c>
      <c r="J98" s="8">
        <v>1</v>
      </c>
      <c r="K98" s="8">
        <v>2</v>
      </c>
      <c r="L98" s="8">
        <v>3</v>
      </c>
      <c r="M98" s="8">
        <v>4</v>
      </c>
      <c r="N98" s="8">
        <v>5</v>
      </c>
      <c r="O98" s="8">
        <v>6</v>
      </c>
      <c r="P98" s="8">
        <v>7</v>
      </c>
      <c r="Q98" s="8">
        <v>8</v>
      </c>
      <c r="R98" s="8">
        <v>9</v>
      </c>
      <c r="S98" s="6" t="s">
        <v>1</v>
      </c>
    </row>
    <row r="99" spans="1:21" x14ac:dyDescent="0.35">
      <c r="A99" s="4" t="s">
        <v>302</v>
      </c>
      <c r="B99" s="3"/>
      <c r="C99" s="3"/>
      <c r="D99" s="3"/>
      <c r="E99" s="3"/>
      <c r="F99" s="3"/>
      <c r="G99" s="3"/>
      <c r="H99" s="3"/>
      <c r="I99" s="3"/>
      <c r="J99" s="13">
        <v>1</v>
      </c>
      <c r="K99" s="3"/>
      <c r="L99" s="3"/>
      <c r="M99" s="3"/>
      <c r="N99" s="3"/>
      <c r="O99" s="3"/>
      <c r="P99" s="3"/>
      <c r="Q99" s="3"/>
      <c r="R99" s="3"/>
      <c r="S99" s="4" t="s">
        <v>303</v>
      </c>
      <c r="U99" s="20">
        <f>J99/1</f>
        <v>1</v>
      </c>
    </row>
    <row r="100" spans="1:21" x14ac:dyDescent="0.35">
      <c r="A100" s="4" t="s">
        <v>302</v>
      </c>
      <c r="B100" s="3"/>
      <c r="C100" s="3"/>
      <c r="D100" s="3"/>
      <c r="E100" s="3"/>
      <c r="F100" s="3"/>
      <c r="G100" s="3"/>
      <c r="H100" s="3"/>
      <c r="I100" s="3"/>
      <c r="J100" s="3"/>
      <c r="K100" s="3"/>
      <c r="L100" s="3"/>
      <c r="M100" s="3"/>
      <c r="N100" s="13">
        <v>5</v>
      </c>
      <c r="O100" s="3"/>
      <c r="P100" s="3"/>
      <c r="Q100" s="3"/>
      <c r="R100" s="3"/>
      <c r="S100" s="4" t="s">
        <v>304</v>
      </c>
      <c r="U100" s="20">
        <f>1/N100</f>
        <v>0.2</v>
      </c>
    </row>
    <row r="101" spans="1:21" x14ac:dyDescent="0.35">
      <c r="A101" s="4" t="s">
        <v>302</v>
      </c>
      <c r="B101" s="3"/>
      <c r="C101" s="3"/>
      <c r="D101" s="3"/>
      <c r="E101" s="3"/>
      <c r="F101" s="3"/>
      <c r="G101" s="3"/>
      <c r="H101" s="3"/>
      <c r="I101" s="3"/>
      <c r="J101" s="3"/>
      <c r="K101" s="3"/>
      <c r="L101" s="3"/>
      <c r="M101" s="3"/>
      <c r="N101" s="3"/>
      <c r="O101" s="3"/>
      <c r="P101" s="13">
        <v>7</v>
      </c>
      <c r="Q101" s="3"/>
      <c r="R101" s="3"/>
      <c r="S101" s="4" t="s">
        <v>305</v>
      </c>
      <c r="U101" s="20">
        <f>1/P101</f>
        <v>0.14285714285714285</v>
      </c>
    </row>
    <row r="102" spans="1:21" x14ac:dyDescent="0.35">
      <c r="A102" s="4" t="s">
        <v>303</v>
      </c>
      <c r="B102" s="3"/>
      <c r="C102" s="3"/>
      <c r="D102" s="3"/>
      <c r="E102" s="3"/>
      <c r="F102" s="3"/>
      <c r="G102" s="3"/>
      <c r="H102" s="3"/>
      <c r="I102" s="3"/>
      <c r="J102" s="3"/>
      <c r="K102" s="3"/>
      <c r="L102" s="3"/>
      <c r="M102" s="3"/>
      <c r="N102" s="13">
        <v>5</v>
      </c>
      <c r="O102" s="3"/>
      <c r="P102" s="3"/>
      <c r="Q102" s="3"/>
      <c r="R102" s="3"/>
      <c r="S102" s="4" t="s">
        <v>304</v>
      </c>
      <c r="U102" s="20">
        <f>1/N102</f>
        <v>0.2</v>
      </c>
    </row>
    <row r="103" spans="1:21" x14ac:dyDescent="0.35">
      <c r="A103" s="4" t="s">
        <v>303</v>
      </c>
      <c r="B103" s="3"/>
      <c r="C103" s="3"/>
      <c r="D103" s="3"/>
      <c r="E103" s="3"/>
      <c r="F103" s="13">
        <v>5</v>
      </c>
      <c r="G103" s="3"/>
      <c r="H103" s="3"/>
      <c r="I103" s="3"/>
      <c r="J103" s="3"/>
      <c r="K103" s="3"/>
      <c r="L103" s="3"/>
      <c r="M103" s="3"/>
      <c r="N103" s="3"/>
      <c r="O103" s="3"/>
      <c r="P103" s="3"/>
      <c r="Q103" s="3"/>
      <c r="R103" s="3"/>
      <c r="S103" s="4" t="s">
        <v>305</v>
      </c>
      <c r="U103" s="20">
        <f>F103/1</f>
        <v>5</v>
      </c>
    </row>
    <row r="104" spans="1:21" x14ac:dyDescent="0.35">
      <c r="A104" s="4" t="s">
        <v>304</v>
      </c>
      <c r="B104" s="3"/>
      <c r="C104" s="3"/>
      <c r="D104" s="13">
        <v>7</v>
      </c>
      <c r="E104" s="3"/>
      <c r="F104" s="3"/>
      <c r="G104" s="3"/>
      <c r="H104" s="3"/>
      <c r="I104" s="3"/>
      <c r="J104" s="3"/>
      <c r="K104" s="3"/>
      <c r="L104" s="3"/>
      <c r="M104" s="3"/>
      <c r="N104" s="3"/>
      <c r="O104" s="3"/>
      <c r="P104" s="3"/>
      <c r="Q104" s="3"/>
      <c r="R104" s="3"/>
      <c r="S104" s="4" t="s">
        <v>305</v>
      </c>
      <c r="U104" s="20">
        <f>D104/1</f>
        <v>7</v>
      </c>
    </row>
    <row r="106" spans="1:21" x14ac:dyDescent="0.35">
      <c r="A106" s="49" t="s">
        <v>51</v>
      </c>
      <c r="B106" s="49"/>
      <c r="C106" s="49"/>
      <c r="D106" s="49"/>
      <c r="E106" s="49"/>
      <c r="F106" s="49"/>
      <c r="G106" s="49"/>
      <c r="H106" s="49"/>
      <c r="I106" s="49"/>
      <c r="J106" s="49"/>
      <c r="K106" s="49"/>
      <c r="L106" s="49"/>
      <c r="M106" s="49"/>
      <c r="N106" s="49"/>
      <c r="O106" s="49"/>
      <c r="P106" s="49"/>
      <c r="Q106" s="49"/>
      <c r="R106" s="49"/>
      <c r="S106" s="49"/>
    </row>
    <row r="107" spans="1:21" x14ac:dyDescent="0.35">
      <c r="A107" s="6" t="s">
        <v>1</v>
      </c>
      <c r="B107" s="8">
        <v>9</v>
      </c>
      <c r="C107" s="8">
        <v>8</v>
      </c>
      <c r="D107" s="8">
        <v>7</v>
      </c>
      <c r="E107" s="8">
        <v>6</v>
      </c>
      <c r="F107" s="8">
        <v>5</v>
      </c>
      <c r="G107" s="8">
        <v>4</v>
      </c>
      <c r="H107" s="8">
        <v>3</v>
      </c>
      <c r="I107" s="8">
        <v>2</v>
      </c>
      <c r="J107" s="8">
        <v>1</v>
      </c>
      <c r="K107" s="8">
        <v>2</v>
      </c>
      <c r="L107" s="8">
        <v>3</v>
      </c>
      <c r="M107" s="8">
        <v>4</v>
      </c>
      <c r="N107" s="8">
        <v>5</v>
      </c>
      <c r="O107" s="8">
        <v>6</v>
      </c>
      <c r="P107" s="8">
        <v>7</v>
      </c>
      <c r="Q107" s="8">
        <v>8</v>
      </c>
      <c r="R107" s="8">
        <v>9</v>
      </c>
      <c r="S107" s="6" t="s">
        <v>1</v>
      </c>
    </row>
    <row r="108" spans="1:21" x14ac:dyDescent="0.35">
      <c r="A108" s="4" t="s">
        <v>27</v>
      </c>
      <c r="B108" s="3"/>
      <c r="C108" s="3"/>
      <c r="D108" s="3"/>
      <c r="E108" s="3"/>
      <c r="F108" s="3"/>
      <c r="G108" s="3"/>
      <c r="H108" s="3"/>
      <c r="I108" s="3"/>
      <c r="J108" s="3"/>
      <c r="K108" s="3"/>
      <c r="L108" s="3"/>
      <c r="M108" s="3"/>
      <c r="N108" s="3"/>
      <c r="O108" s="3"/>
      <c r="P108" s="13">
        <v>7</v>
      </c>
      <c r="Q108" s="3"/>
      <c r="R108" s="3"/>
      <c r="S108" s="4" t="s">
        <v>28</v>
      </c>
      <c r="U108" s="20">
        <f>1/P108</f>
        <v>0.14285714285714285</v>
      </c>
    </row>
    <row r="109" spans="1:21" x14ac:dyDescent="0.35">
      <c r="A109" s="4" t="s">
        <v>27</v>
      </c>
      <c r="B109" s="3"/>
      <c r="C109" s="3"/>
      <c r="D109" s="3"/>
      <c r="E109" s="3"/>
      <c r="F109" s="13">
        <v>5</v>
      </c>
      <c r="G109" s="3"/>
      <c r="H109" s="3"/>
      <c r="I109" s="3"/>
      <c r="J109" s="3"/>
      <c r="K109" s="3"/>
      <c r="L109" s="3"/>
      <c r="M109" s="3"/>
      <c r="N109" s="3"/>
      <c r="O109" s="3"/>
      <c r="P109" s="3"/>
      <c r="Q109" s="3"/>
      <c r="R109" s="3"/>
      <c r="S109" s="4" t="s">
        <v>29</v>
      </c>
      <c r="U109" s="20">
        <f>F109/1</f>
        <v>5</v>
      </c>
    </row>
    <row r="110" spans="1:21" x14ac:dyDescent="0.35">
      <c r="A110" s="4" t="s">
        <v>27</v>
      </c>
      <c r="B110" s="3"/>
      <c r="C110" s="3"/>
      <c r="D110" s="3"/>
      <c r="E110" s="3"/>
      <c r="F110" s="3"/>
      <c r="G110" s="3"/>
      <c r="H110" s="3"/>
      <c r="I110" s="3"/>
      <c r="J110" s="3"/>
      <c r="K110" s="3"/>
      <c r="L110" s="3"/>
      <c r="M110" s="3"/>
      <c r="N110" s="13">
        <v>5</v>
      </c>
      <c r="O110" s="3"/>
      <c r="P110" s="3"/>
      <c r="Q110" s="3"/>
      <c r="R110" s="3"/>
      <c r="S110" s="4" t="s">
        <v>305</v>
      </c>
      <c r="U110" s="20">
        <f>1/N110</f>
        <v>0.2</v>
      </c>
    </row>
    <row r="111" spans="1:21" x14ac:dyDescent="0.35">
      <c r="A111" s="4" t="s">
        <v>28</v>
      </c>
      <c r="B111" s="3"/>
      <c r="C111" s="3"/>
      <c r="D111" s="3"/>
      <c r="E111" s="3"/>
      <c r="F111" s="3"/>
      <c r="G111" s="3"/>
      <c r="H111" s="3"/>
      <c r="I111" s="3"/>
      <c r="J111" s="13">
        <v>1</v>
      </c>
      <c r="K111" s="3"/>
      <c r="L111" s="3"/>
      <c r="M111" s="3"/>
      <c r="N111" s="3"/>
      <c r="O111" s="3"/>
      <c r="P111" s="3"/>
      <c r="Q111" s="3"/>
      <c r="R111" s="3"/>
      <c r="S111" s="4" t="s">
        <v>29</v>
      </c>
      <c r="U111" s="20">
        <f>J111/1</f>
        <v>1</v>
      </c>
    </row>
    <row r="112" spans="1:21" x14ac:dyDescent="0.35">
      <c r="A112" s="4" t="s">
        <v>28</v>
      </c>
      <c r="B112" s="3"/>
      <c r="C112" s="13">
        <v>8</v>
      </c>
      <c r="D112" s="3"/>
      <c r="E112" s="3"/>
      <c r="F112" s="3"/>
      <c r="G112" s="3"/>
      <c r="H112" s="3"/>
      <c r="I112" s="3"/>
      <c r="J112" s="3"/>
      <c r="K112" s="3"/>
      <c r="L112" s="3"/>
      <c r="M112" s="3"/>
      <c r="N112" s="3"/>
      <c r="O112" s="3"/>
      <c r="P112" s="3"/>
      <c r="Q112" s="3"/>
      <c r="R112" s="3"/>
      <c r="S112" s="4" t="s">
        <v>30</v>
      </c>
      <c r="U112" s="20">
        <f>C112/1</f>
        <v>8</v>
      </c>
    </row>
    <row r="113" spans="1:21" x14ac:dyDescent="0.35">
      <c r="A113" s="4" t="s">
        <v>29</v>
      </c>
      <c r="B113" s="3"/>
      <c r="C113" s="3"/>
      <c r="D113" s="3"/>
      <c r="E113" s="3"/>
      <c r="F113" s="3"/>
      <c r="G113" s="3"/>
      <c r="H113" s="3"/>
      <c r="I113" s="3"/>
      <c r="J113" s="3"/>
      <c r="K113" s="3"/>
      <c r="L113" s="3"/>
      <c r="M113" s="3"/>
      <c r="N113" s="13">
        <v>5</v>
      </c>
      <c r="O113" s="3"/>
      <c r="P113" s="3"/>
      <c r="Q113" s="3"/>
      <c r="R113" s="3"/>
      <c r="S113" s="4" t="s">
        <v>30</v>
      </c>
      <c r="U113" s="20">
        <f>1/N113</f>
        <v>0.2</v>
      </c>
    </row>
    <row r="115" spans="1:21" x14ac:dyDescent="0.35">
      <c r="A115" s="49" t="s">
        <v>52</v>
      </c>
      <c r="B115" s="49"/>
      <c r="C115" s="49"/>
      <c r="D115" s="49"/>
      <c r="E115" s="49"/>
      <c r="F115" s="49"/>
      <c r="G115" s="49"/>
      <c r="H115" s="49"/>
      <c r="I115" s="49"/>
      <c r="J115" s="49"/>
      <c r="K115" s="49"/>
      <c r="L115" s="49"/>
      <c r="M115" s="49"/>
      <c r="N115" s="49"/>
      <c r="O115" s="49"/>
      <c r="P115" s="49"/>
      <c r="Q115" s="49"/>
      <c r="R115" s="49"/>
      <c r="S115" s="49"/>
    </row>
    <row r="116" spans="1:21" x14ac:dyDescent="0.35">
      <c r="A116" s="6" t="s">
        <v>1</v>
      </c>
      <c r="B116" s="8">
        <v>9</v>
      </c>
      <c r="C116" s="8">
        <v>8</v>
      </c>
      <c r="D116" s="8">
        <v>7</v>
      </c>
      <c r="E116" s="8">
        <v>6</v>
      </c>
      <c r="F116" s="8">
        <v>5</v>
      </c>
      <c r="G116" s="8">
        <v>4</v>
      </c>
      <c r="H116" s="8">
        <v>3</v>
      </c>
      <c r="I116" s="8">
        <v>2</v>
      </c>
      <c r="J116" s="8">
        <v>1</v>
      </c>
      <c r="K116" s="8">
        <v>2</v>
      </c>
      <c r="L116" s="8">
        <v>3</v>
      </c>
      <c r="M116" s="8">
        <v>4</v>
      </c>
      <c r="N116" s="8">
        <v>5</v>
      </c>
      <c r="O116" s="8">
        <v>6</v>
      </c>
      <c r="P116" s="8">
        <v>7</v>
      </c>
      <c r="Q116" s="8">
        <v>8</v>
      </c>
      <c r="R116" s="8">
        <v>9</v>
      </c>
      <c r="S116" s="6" t="s">
        <v>1</v>
      </c>
    </row>
    <row r="117" spans="1:21" x14ac:dyDescent="0.35">
      <c r="A117" s="4" t="s">
        <v>38</v>
      </c>
      <c r="B117" s="3"/>
      <c r="C117" s="3"/>
      <c r="D117" s="3"/>
      <c r="E117" s="3"/>
      <c r="F117" s="13">
        <v>5</v>
      </c>
      <c r="G117" s="3"/>
      <c r="H117" s="3"/>
      <c r="I117" s="3"/>
      <c r="J117" s="3"/>
      <c r="K117" s="3"/>
      <c r="L117" s="3"/>
      <c r="M117" s="3"/>
      <c r="N117" s="3"/>
      <c r="O117" s="3"/>
      <c r="P117" s="3"/>
      <c r="Q117" s="3"/>
      <c r="R117" s="3"/>
      <c r="S117" s="4" t="s">
        <v>25</v>
      </c>
      <c r="U117" s="20">
        <f>F117/1</f>
        <v>5</v>
      </c>
    </row>
    <row r="118" spans="1:21" x14ac:dyDescent="0.35">
      <c r="A118" s="4" t="s">
        <v>38</v>
      </c>
      <c r="B118" s="3"/>
      <c r="C118" s="3"/>
      <c r="D118" s="3"/>
      <c r="E118" s="3"/>
      <c r="F118" s="3"/>
      <c r="G118" s="3"/>
      <c r="H118" s="3"/>
      <c r="I118" s="3"/>
      <c r="J118" s="3"/>
      <c r="K118" s="3"/>
      <c r="L118" s="3"/>
      <c r="M118" s="3"/>
      <c r="N118" s="3"/>
      <c r="O118" s="3"/>
      <c r="P118" s="13">
        <v>7</v>
      </c>
      <c r="Q118" s="3"/>
      <c r="R118" s="3"/>
      <c r="S118" s="4" t="s">
        <v>44</v>
      </c>
      <c r="U118" s="20">
        <f>1/P118</f>
        <v>0.14285714285714285</v>
      </c>
    </row>
    <row r="119" spans="1:21" x14ac:dyDescent="0.35">
      <c r="A119" s="4" t="s">
        <v>38</v>
      </c>
      <c r="B119" s="3"/>
      <c r="C119" s="3"/>
      <c r="D119" s="3"/>
      <c r="E119" s="3"/>
      <c r="F119" s="3"/>
      <c r="G119" s="3"/>
      <c r="H119" s="3"/>
      <c r="I119" s="3"/>
      <c r="J119" s="3"/>
      <c r="K119" s="3"/>
      <c r="L119" s="3"/>
      <c r="M119" s="3"/>
      <c r="N119" s="13">
        <v>5</v>
      </c>
      <c r="O119" s="3"/>
      <c r="P119" s="3"/>
      <c r="Q119" s="3"/>
      <c r="R119" s="3"/>
      <c r="S119" s="4" t="s">
        <v>26</v>
      </c>
      <c r="U119" s="20">
        <f>1/N119</f>
        <v>0.2</v>
      </c>
    </row>
    <row r="120" spans="1:21" x14ac:dyDescent="0.35">
      <c r="A120" s="4" t="s">
        <v>25</v>
      </c>
      <c r="B120" s="3"/>
      <c r="C120" s="3"/>
      <c r="D120" s="13">
        <v>7</v>
      </c>
      <c r="E120" s="3"/>
      <c r="F120" s="3"/>
      <c r="G120" s="3"/>
      <c r="H120" s="3"/>
      <c r="I120" s="3"/>
      <c r="J120" s="3"/>
      <c r="K120" s="3"/>
      <c r="L120" s="3"/>
      <c r="M120" s="3"/>
      <c r="N120" s="3"/>
      <c r="O120" s="3"/>
      <c r="P120" s="3"/>
      <c r="Q120" s="3"/>
      <c r="R120" s="3"/>
      <c r="S120" s="4" t="s">
        <v>44</v>
      </c>
      <c r="U120" s="20">
        <f>D120/1</f>
        <v>7</v>
      </c>
    </row>
    <row r="121" spans="1:21" x14ac:dyDescent="0.35">
      <c r="A121" s="4" t="s">
        <v>25</v>
      </c>
      <c r="B121" s="3"/>
      <c r="C121" s="3"/>
      <c r="D121" s="3"/>
      <c r="E121" s="3"/>
      <c r="F121" s="13">
        <v>5</v>
      </c>
      <c r="G121" s="3"/>
      <c r="H121" s="3"/>
      <c r="I121" s="3"/>
      <c r="J121" s="3"/>
      <c r="K121" s="3"/>
      <c r="L121" s="3"/>
      <c r="M121" s="3"/>
      <c r="N121" s="3"/>
      <c r="O121" s="3"/>
      <c r="P121" s="3"/>
      <c r="Q121" s="3"/>
      <c r="R121" s="3"/>
      <c r="S121" s="4" t="s">
        <v>26</v>
      </c>
      <c r="U121" s="20">
        <f>F121/1</f>
        <v>5</v>
      </c>
    </row>
    <row r="122" spans="1:21" x14ac:dyDescent="0.35">
      <c r="A122" s="4" t="s">
        <v>44</v>
      </c>
      <c r="B122" s="3"/>
      <c r="C122" s="3"/>
      <c r="D122" s="3"/>
      <c r="E122" s="3"/>
      <c r="F122" s="3"/>
      <c r="G122" s="3"/>
      <c r="H122" s="3"/>
      <c r="I122" s="3"/>
      <c r="J122" s="3"/>
      <c r="K122" s="3"/>
      <c r="L122" s="3"/>
      <c r="M122" s="3"/>
      <c r="N122" s="13">
        <v>5</v>
      </c>
      <c r="O122" s="3"/>
      <c r="P122" s="3"/>
      <c r="Q122" s="3"/>
      <c r="R122" s="3"/>
      <c r="S122" s="4" t="s">
        <v>26</v>
      </c>
      <c r="U122" s="20">
        <f>1/N122</f>
        <v>0.2</v>
      </c>
    </row>
    <row r="124" spans="1:21" x14ac:dyDescent="0.35">
      <c r="A124" s="49" t="s">
        <v>53</v>
      </c>
      <c r="B124" s="49"/>
      <c r="C124" s="49"/>
      <c r="D124" s="49"/>
      <c r="E124" s="49"/>
      <c r="F124" s="49"/>
      <c r="G124" s="49"/>
      <c r="H124" s="49"/>
      <c r="I124" s="49"/>
      <c r="J124" s="49"/>
      <c r="K124" s="49"/>
      <c r="L124" s="49"/>
      <c r="M124" s="49"/>
      <c r="N124" s="49"/>
      <c r="O124" s="49"/>
      <c r="P124" s="49"/>
      <c r="Q124" s="49"/>
      <c r="R124" s="49"/>
      <c r="S124" s="49"/>
    </row>
    <row r="125" spans="1:21" x14ac:dyDescent="0.35">
      <c r="A125" s="6" t="s">
        <v>1</v>
      </c>
      <c r="B125" s="8">
        <v>9</v>
      </c>
      <c r="C125" s="8">
        <v>8</v>
      </c>
      <c r="D125" s="8">
        <v>7</v>
      </c>
      <c r="E125" s="8">
        <v>6</v>
      </c>
      <c r="F125" s="8">
        <v>5</v>
      </c>
      <c r="G125" s="8">
        <v>4</v>
      </c>
      <c r="H125" s="8">
        <v>3</v>
      </c>
      <c r="I125" s="8">
        <v>2</v>
      </c>
      <c r="J125" s="8">
        <v>1</v>
      </c>
      <c r="K125" s="8">
        <v>2</v>
      </c>
      <c r="L125" s="8">
        <v>3</v>
      </c>
      <c r="M125" s="8">
        <v>4</v>
      </c>
      <c r="N125" s="8">
        <v>5</v>
      </c>
      <c r="O125" s="8">
        <v>6</v>
      </c>
      <c r="P125" s="8">
        <v>7</v>
      </c>
      <c r="Q125" s="8">
        <v>8</v>
      </c>
      <c r="R125" s="8">
        <v>9</v>
      </c>
      <c r="S125" s="6" t="s">
        <v>1</v>
      </c>
    </row>
    <row r="126" spans="1:21" x14ac:dyDescent="0.35">
      <c r="A126" s="4" t="s">
        <v>42</v>
      </c>
      <c r="C126" s="3"/>
      <c r="D126" s="13">
        <v>7</v>
      </c>
      <c r="E126" s="3"/>
      <c r="F126" s="3"/>
      <c r="G126" s="3"/>
      <c r="H126" s="3"/>
      <c r="I126" s="3"/>
      <c r="J126" s="3"/>
      <c r="K126" s="3"/>
      <c r="L126" s="3"/>
      <c r="M126" s="3"/>
      <c r="N126" s="3"/>
      <c r="O126" s="3"/>
      <c r="P126" s="3"/>
      <c r="Q126" s="3"/>
      <c r="R126" s="3"/>
      <c r="S126" s="4" t="s">
        <v>37</v>
      </c>
      <c r="U126" s="20">
        <f>D126/1</f>
        <v>7</v>
      </c>
    </row>
    <row r="127" spans="1:21" x14ac:dyDescent="0.35">
      <c r="A127" s="4" t="s">
        <v>42</v>
      </c>
      <c r="B127" s="3"/>
      <c r="C127" s="3"/>
      <c r="D127" s="3"/>
      <c r="E127" s="3"/>
      <c r="F127" s="3"/>
      <c r="G127" s="3"/>
      <c r="H127" s="3"/>
      <c r="I127" s="3"/>
      <c r="J127" s="3"/>
      <c r="K127" s="3"/>
      <c r="L127" s="3"/>
      <c r="M127" s="3"/>
      <c r="N127" s="3"/>
      <c r="O127" s="3"/>
      <c r="P127" s="13">
        <v>7</v>
      </c>
      <c r="Q127" s="3"/>
      <c r="R127" s="3"/>
      <c r="S127" s="4" t="s">
        <v>40</v>
      </c>
      <c r="U127" s="20">
        <f>1/P127</f>
        <v>0.14285714285714285</v>
      </c>
    </row>
    <row r="128" spans="1:21" x14ac:dyDescent="0.35">
      <c r="A128" s="4" t="s">
        <v>42</v>
      </c>
      <c r="B128" s="3"/>
      <c r="C128" s="3"/>
      <c r="D128" s="3"/>
      <c r="E128" s="3"/>
      <c r="F128" s="3"/>
      <c r="G128" s="3"/>
      <c r="H128" s="3"/>
      <c r="I128" s="3"/>
      <c r="J128" s="3"/>
      <c r="K128" s="3"/>
      <c r="L128" s="3"/>
      <c r="M128" s="3"/>
      <c r="N128" s="13">
        <v>5</v>
      </c>
      <c r="O128" s="3"/>
      <c r="P128" s="3"/>
      <c r="Q128" s="3"/>
      <c r="R128" s="3"/>
      <c r="S128" s="4" t="s">
        <v>35</v>
      </c>
      <c r="U128" s="20">
        <f>1/N128</f>
        <v>0.2</v>
      </c>
    </row>
    <row r="129" spans="1:21" x14ac:dyDescent="0.35">
      <c r="A129" s="4" t="s">
        <v>37</v>
      </c>
      <c r="B129" s="3"/>
      <c r="C129" s="3"/>
      <c r="D129" s="3"/>
      <c r="E129" s="3"/>
      <c r="F129" s="3"/>
      <c r="G129" s="3"/>
      <c r="H129" s="3"/>
      <c r="I129" s="3"/>
      <c r="J129" s="3"/>
      <c r="K129" s="3"/>
      <c r="L129" s="3"/>
      <c r="M129" s="3"/>
      <c r="N129" s="3"/>
      <c r="O129" s="3"/>
      <c r="P129" s="3"/>
      <c r="Q129" s="3"/>
      <c r="R129" s="13">
        <v>9</v>
      </c>
      <c r="S129" s="4" t="s">
        <v>40</v>
      </c>
      <c r="U129" s="20">
        <f>1/R129</f>
        <v>0.1111111111111111</v>
      </c>
    </row>
    <row r="130" spans="1:21" x14ac:dyDescent="0.35">
      <c r="A130" s="4" t="s">
        <v>37</v>
      </c>
      <c r="B130" s="3"/>
      <c r="C130" s="3"/>
      <c r="D130" s="3"/>
      <c r="E130" s="3"/>
      <c r="F130" s="13">
        <v>5</v>
      </c>
      <c r="G130" s="3"/>
      <c r="H130" s="3"/>
      <c r="I130" s="3"/>
      <c r="J130" s="3"/>
      <c r="K130" s="3"/>
      <c r="L130" s="3"/>
      <c r="M130" s="3"/>
      <c r="N130" s="3"/>
      <c r="O130" s="3"/>
      <c r="P130" s="3"/>
      <c r="Q130" s="3"/>
      <c r="R130" s="3"/>
      <c r="S130" s="4" t="s">
        <v>35</v>
      </c>
      <c r="U130" s="20">
        <f>F130/1</f>
        <v>5</v>
      </c>
    </row>
    <row r="131" spans="1:21" x14ac:dyDescent="0.35">
      <c r="A131" s="4" t="s">
        <v>40</v>
      </c>
      <c r="B131" s="3"/>
      <c r="C131" s="3"/>
      <c r="D131" s="3"/>
      <c r="E131" s="3"/>
      <c r="F131" s="3"/>
      <c r="G131" s="3"/>
      <c r="H131" s="3"/>
      <c r="I131" s="3"/>
      <c r="J131" s="13">
        <v>1</v>
      </c>
      <c r="K131" s="3"/>
      <c r="L131" s="3"/>
      <c r="M131" s="3"/>
      <c r="N131" s="3"/>
      <c r="O131" s="3"/>
      <c r="P131" s="3"/>
      <c r="Q131" s="3"/>
      <c r="R131" s="3"/>
      <c r="S131" s="4" t="s">
        <v>35</v>
      </c>
      <c r="U131" s="20">
        <f>J131/1</f>
        <v>1</v>
      </c>
    </row>
    <row r="133" spans="1:21" x14ac:dyDescent="0.35">
      <c r="A133" s="49" t="s">
        <v>110</v>
      </c>
      <c r="B133" s="49"/>
      <c r="C133" s="49"/>
      <c r="D133" s="49"/>
      <c r="E133" s="49"/>
      <c r="F133" s="49"/>
      <c r="G133" s="49"/>
      <c r="H133" s="49"/>
      <c r="I133" s="49"/>
      <c r="J133" s="49"/>
      <c r="K133" s="49"/>
      <c r="L133" s="49"/>
      <c r="M133" s="49"/>
      <c r="N133" s="49"/>
      <c r="O133" s="49"/>
      <c r="P133" s="49"/>
      <c r="Q133" s="49"/>
      <c r="R133" s="49"/>
      <c r="S133" s="49"/>
    </row>
    <row r="134" spans="1:21" x14ac:dyDescent="0.35">
      <c r="A134" s="6" t="s">
        <v>1</v>
      </c>
      <c r="B134" s="8">
        <v>9</v>
      </c>
      <c r="C134" s="8">
        <v>8</v>
      </c>
      <c r="D134" s="8">
        <v>7</v>
      </c>
      <c r="E134" s="8">
        <v>6</v>
      </c>
      <c r="F134" s="8">
        <v>5</v>
      </c>
      <c r="G134" s="8">
        <v>4</v>
      </c>
      <c r="H134" s="8">
        <v>3</v>
      </c>
      <c r="I134" s="8">
        <v>2</v>
      </c>
      <c r="J134" s="8">
        <v>1</v>
      </c>
      <c r="K134" s="8">
        <v>2</v>
      </c>
      <c r="L134" s="8">
        <v>3</v>
      </c>
      <c r="M134" s="8">
        <v>4</v>
      </c>
      <c r="N134" s="8">
        <v>5</v>
      </c>
      <c r="O134" s="8">
        <v>6</v>
      </c>
      <c r="P134" s="8">
        <v>7</v>
      </c>
      <c r="Q134" s="8">
        <v>8</v>
      </c>
      <c r="R134" s="8">
        <v>9</v>
      </c>
      <c r="S134" s="6" t="s">
        <v>1</v>
      </c>
    </row>
    <row r="135" spans="1:21" x14ac:dyDescent="0.35">
      <c r="A135" s="11" t="s">
        <v>2</v>
      </c>
      <c r="B135" s="3"/>
      <c r="C135" s="3"/>
      <c r="D135" s="3"/>
      <c r="E135" s="3"/>
      <c r="F135" s="13">
        <v>5</v>
      </c>
      <c r="G135" s="3"/>
      <c r="H135" s="3"/>
      <c r="I135" s="3"/>
      <c r="J135" s="3"/>
      <c r="K135" s="3"/>
      <c r="L135" s="3"/>
      <c r="M135" s="3"/>
      <c r="N135" s="3"/>
      <c r="O135" s="3"/>
      <c r="P135" s="3"/>
      <c r="Q135" s="3"/>
      <c r="R135" s="3"/>
      <c r="S135" s="11" t="s">
        <v>3</v>
      </c>
      <c r="U135" s="20">
        <f>F135/1</f>
        <v>5</v>
      </c>
    </row>
    <row r="136" spans="1:21" x14ac:dyDescent="0.35">
      <c r="A136" s="11" t="s">
        <v>2</v>
      </c>
      <c r="B136" s="3"/>
      <c r="C136" s="3"/>
      <c r="D136" s="3"/>
      <c r="E136" s="3"/>
      <c r="F136" s="3"/>
      <c r="G136" s="3"/>
      <c r="H136" s="13">
        <v>3</v>
      </c>
      <c r="I136" s="3"/>
      <c r="J136" s="3"/>
      <c r="K136" s="3"/>
      <c r="L136" s="3"/>
      <c r="M136" s="3"/>
      <c r="N136" s="3"/>
      <c r="O136" s="3"/>
      <c r="P136" s="3"/>
      <c r="Q136" s="3"/>
      <c r="R136" s="3"/>
      <c r="S136" s="11" t="s">
        <v>4</v>
      </c>
      <c r="U136" s="20">
        <f>H136/1</f>
        <v>3</v>
      </c>
    </row>
    <row r="137" spans="1:21" x14ac:dyDescent="0.35">
      <c r="A137" s="11" t="s">
        <v>2</v>
      </c>
      <c r="B137" s="3"/>
      <c r="C137" s="3"/>
      <c r="D137" s="3"/>
      <c r="E137" s="3"/>
      <c r="F137" s="3"/>
      <c r="G137" s="3"/>
      <c r="H137" s="3"/>
      <c r="I137" s="3"/>
      <c r="J137" s="3"/>
      <c r="K137" s="3"/>
      <c r="L137" s="3"/>
      <c r="M137" s="3"/>
      <c r="N137" s="13">
        <v>5</v>
      </c>
      <c r="O137" s="3"/>
      <c r="P137" s="3"/>
      <c r="Q137" s="3"/>
      <c r="R137" s="3"/>
      <c r="S137" s="11" t="s">
        <v>5</v>
      </c>
      <c r="U137" s="20">
        <f>1/N137</f>
        <v>0.2</v>
      </c>
    </row>
    <row r="138" spans="1:21" x14ac:dyDescent="0.35">
      <c r="A138" s="11" t="s">
        <v>3</v>
      </c>
      <c r="B138" s="3"/>
      <c r="C138" s="3"/>
      <c r="D138" s="13">
        <v>7</v>
      </c>
      <c r="E138" s="3"/>
      <c r="F138" s="3"/>
      <c r="G138" s="3"/>
      <c r="H138" s="3"/>
      <c r="I138" s="3"/>
      <c r="J138" s="3"/>
      <c r="K138" s="3"/>
      <c r="L138" s="3"/>
      <c r="M138" s="3"/>
      <c r="N138" s="3"/>
      <c r="O138" s="3"/>
      <c r="P138" s="3"/>
      <c r="Q138" s="3"/>
      <c r="R138" s="3"/>
      <c r="S138" s="11" t="s">
        <v>4</v>
      </c>
      <c r="U138" s="20">
        <f>D138/1</f>
        <v>7</v>
      </c>
    </row>
    <row r="139" spans="1:21" x14ac:dyDescent="0.35">
      <c r="A139" s="11" t="s">
        <v>3</v>
      </c>
      <c r="B139" s="3"/>
      <c r="C139" s="3"/>
      <c r="D139" s="3"/>
      <c r="E139" s="3"/>
      <c r="F139" s="3"/>
      <c r="G139" s="3"/>
      <c r="H139" s="3"/>
      <c r="I139" s="3"/>
      <c r="J139" s="3"/>
      <c r="K139" s="3"/>
      <c r="L139" s="13">
        <v>3</v>
      </c>
      <c r="M139" s="3"/>
      <c r="N139" s="3"/>
      <c r="O139" s="3"/>
      <c r="P139" s="3"/>
      <c r="Q139" s="3"/>
      <c r="R139" s="3"/>
      <c r="S139" s="11" t="s">
        <v>5</v>
      </c>
      <c r="U139" s="20">
        <f>1/L139</f>
        <v>0.33333333333333331</v>
      </c>
    </row>
    <row r="140" spans="1:21" x14ac:dyDescent="0.35">
      <c r="A140" s="11" t="s">
        <v>4</v>
      </c>
      <c r="B140" s="3"/>
      <c r="C140" s="3"/>
      <c r="D140" s="3"/>
      <c r="E140" s="3"/>
      <c r="F140" s="3"/>
      <c r="G140" s="3"/>
      <c r="H140" s="3"/>
      <c r="I140" s="3"/>
      <c r="J140" s="3"/>
      <c r="K140" s="3"/>
      <c r="L140" s="3"/>
      <c r="M140" s="3"/>
      <c r="N140" s="3"/>
      <c r="O140" s="3"/>
      <c r="P140" s="13">
        <v>7</v>
      </c>
      <c r="Q140" s="3"/>
      <c r="R140" s="3"/>
      <c r="S140" s="11" t="s">
        <v>5</v>
      </c>
      <c r="U140" s="20">
        <f>1/P140</f>
        <v>0.14285714285714285</v>
      </c>
    </row>
    <row r="142" spans="1:21" x14ac:dyDescent="0.35">
      <c r="A142" s="50" t="s">
        <v>118</v>
      </c>
      <c r="B142" s="50"/>
      <c r="C142" s="50"/>
      <c r="D142" s="50"/>
      <c r="E142" s="50"/>
      <c r="F142" s="50"/>
      <c r="G142" s="50"/>
      <c r="H142" s="50"/>
      <c r="I142" s="50"/>
      <c r="J142" s="50"/>
      <c r="K142" s="50"/>
      <c r="L142" s="50"/>
      <c r="M142" s="50"/>
      <c r="N142" s="50"/>
      <c r="O142" s="50"/>
      <c r="P142" s="50"/>
      <c r="Q142" s="50"/>
      <c r="R142" s="50"/>
      <c r="S142" s="50"/>
    </row>
    <row r="143" spans="1:21" x14ac:dyDescent="0.35">
      <c r="A143" s="51"/>
      <c r="B143" s="51"/>
      <c r="C143" s="51"/>
      <c r="D143" s="51"/>
      <c r="E143" s="51"/>
      <c r="F143" s="51"/>
      <c r="G143" s="51"/>
      <c r="H143" s="51"/>
      <c r="I143" s="51"/>
      <c r="J143" s="51"/>
      <c r="K143" s="51"/>
      <c r="L143" s="51"/>
      <c r="M143" s="51"/>
      <c r="N143" s="51"/>
      <c r="O143" s="51"/>
      <c r="P143" s="51"/>
      <c r="Q143" s="51"/>
      <c r="R143" s="51"/>
      <c r="S143" s="51"/>
    </row>
    <row r="144" spans="1:21" x14ac:dyDescent="0.35">
      <c r="A144" s="49" t="s">
        <v>50</v>
      </c>
      <c r="B144" s="49"/>
      <c r="C144" s="49"/>
      <c r="D144" s="49"/>
      <c r="E144" s="49"/>
      <c r="F144" s="49"/>
      <c r="G144" s="49"/>
      <c r="H144" s="49"/>
      <c r="I144" s="49"/>
      <c r="J144" s="49"/>
      <c r="K144" s="49"/>
      <c r="L144" s="49"/>
      <c r="M144" s="49"/>
      <c r="N144" s="49"/>
      <c r="O144" s="49"/>
      <c r="P144" s="49"/>
      <c r="Q144" s="49"/>
      <c r="R144" s="49"/>
      <c r="S144" s="49"/>
      <c r="T144" s="1"/>
    </row>
    <row r="145" spans="1:21" x14ac:dyDescent="0.35">
      <c r="A145" s="6" t="s">
        <v>1</v>
      </c>
      <c r="B145" s="8">
        <v>9</v>
      </c>
      <c r="C145" s="8">
        <v>8</v>
      </c>
      <c r="D145" s="8">
        <v>7</v>
      </c>
      <c r="E145" s="8">
        <v>6</v>
      </c>
      <c r="F145" s="8">
        <v>5</v>
      </c>
      <c r="G145" s="8">
        <v>4</v>
      </c>
      <c r="H145" s="8">
        <v>3</v>
      </c>
      <c r="I145" s="8">
        <v>2</v>
      </c>
      <c r="J145" s="8">
        <v>1</v>
      </c>
      <c r="K145" s="8">
        <v>2</v>
      </c>
      <c r="L145" s="8">
        <v>3</v>
      </c>
      <c r="M145" s="8">
        <v>4</v>
      </c>
      <c r="N145" s="8">
        <v>5</v>
      </c>
      <c r="O145" s="8">
        <v>6</v>
      </c>
      <c r="P145" s="8">
        <v>7</v>
      </c>
      <c r="Q145" s="8">
        <v>8</v>
      </c>
      <c r="R145" s="8">
        <v>9</v>
      </c>
      <c r="S145" s="6" t="s">
        <v>1</v>
      </c>
    </row>
    <row r="146" spans="1:21" x14ac:dyDescent="0.35">
      <c r="A146" s="4" t="s">
        <v>302</v>
      </c>
      <c r="B146" s="3"/>
      <c r="C146" s="3"/>
      <c r="D146" s="3"/>
      <c r="E146" s="3"/>
      <c r="F146" s="3"/>
      <c r="G146" s="3"/>
      <c r="H146" s="3"/>
      <c r="I146" s="3"/>
      <c r="J146" s="13">
        <v>1</v>
      </c>
      <c r="K146" s="3"/>
      <c r="L146" s="3"/>
      <c r="M146" s="3"/>
      <c r="N146" s="3"/>
      <c r="O146" s="3"/>
      <c r="P146" s="3"/>
      <c r="Q146" s="3"/>
      <c r="R146" s="3"/>
      <c r="S146" s="4" t="s">
        <v>303</v>
      </c>
      <c r="U146" s="20">
        <f>J146/1</f>
        <v>1</v>
      </c>
    </row>
    <row r="147" spans="1:21" x14ac:dyDescent="0.35">
      <c r="A147" s="4" t="s">
        <v>302</v>
      </c>
      <c r="B147" s="3"/>
      <c r="C147" s="3"/>
      <c r="D147" s="3"/>
      <c r="E147" s="3"/>
      <c r="F147" s="3"/>
      <c r="G147" s="3"/>
      <c r="H147" s="3"/>
      <c r="I147" s="3"/>
      <c r="J147" s="3"/>
      <c r="K147" s="3"/>
      <c r="L147" s="13">
        <v>3</v>
      </c>
      <c r="M147" s="3"/>
      <c r="N147" s="3"/>
      <c r="O147" s="3"/>
      <c r="P147" s="3"/>
      <c r="Q147" s="3"/>
      <c r="R147" s="3"/>
      <c r="S147" s="4" t="s">
        <v>304</v>
      </c>
      <c r="U147" s="20">
        <f>1/L147</f>
        <v>0.33333333333333331</v>
      </c>
    </row>
    <row r="148" spans="1:21" x14ac:dyDescent="0.35">
      <c r="A148" s="4" t="s">
        <v>302</v>
      </c>
      <c r="B148" s="3"/>
      <c r="C148" s="3"/>
      <c r="D148" s="3"/>
      <c r="E148" s="3"/>
      <c r="F148" s="3"/>
      <c r="G148" s="3"/>
      <c r="H148" s="3"/>
      <c r="I148" s="3"/>
      <c r="J148" s="3"/>
      <c r="K148" s="3"/>
      <c r="L148" s="3"/>
      <c r="M148" s="3"/>
      <c r="N148" s="13">
        <v>5</v>
      </c>
      <c r="O148" s="3"/>
      <c r="P148" s="3"/>
      <c r="Q148" s="3"/>
      <c r="R148" s="3"/>
      <c r="S148" s="4" t="s">
        <v>305</v>
      </c>
      <c r="U148" s="20">
        <f>1/N148</f>
        <v>0.2</v>
      </c>
    </row>
    <row r="149" spans="1:21" x14ac:dyDescent="0.35">
      <c r="A149" s="4" t="s">
        <v>303</v>
      </c>
      <c r="B149" s="3"/>
      <c r="C149" s="3"/>
      <c r="D149" s="3"/>
      <c r="E149" s="3"/>
      <c r="F149" s="13">
        <v>5</v>
      </c>
      <c r="G149" s="3"/>
      <c r="H149" s="3"/>
      <c r="I149" s="3"/>
      <c r="J149" s="3"/>
      <c r="K149" s="3"/>
      <c r="L149" s="3"/>
      <c r="M149" s="3"/>
      <c r="N149" s="3"/>
      <c r="O149" s="3"/>
      <c r="P149" s="3"/>
      <c r="Q149" s="3"/>
      <c r="R149" s="3"/>
      <c r="S149" s="4" t="s">
        <v>304</v>
      </c>
      <c r="U149" s="20">
        <f>F149/1</f>
        <v>5</v>
      </c>
    </row>
    <row r="150" spans="1:21" x14ac:dyDescent="0.35">
      <c r="A150" s="4" t="s">
        <v>303</v>
      </c>
      <c r="B150" s="3"/>
      <c r="C150" s="3"/>
      <c r="D150" s="3"/>
      <c r="E150" s="3"/>
      <c r="F150" s="3"/>
      <c r="G150" s="3"/>
      <c r="H150" s="3"/>
      <c r="I150" s="3"/>
      <c r="J150" s="3"/>
      <c r="K150" s="3"/>
      <c r="L150" s="3"/>
      <c r="M150" s="3"/>
      <c r="N150" s="3"/>
      <c r="O150" s="3"/>
      <c r="P150" s="13">
        <v>7</v>
      </c>
      <c r="Q150" s="3"/>
      <c r="R150" s="3"/>
      <c r="S150" s="4" t="s">
        <v>305</v>
      </c>
      <c r="U150" s="20">
        <f>1/P150</f>
        <v>0.14285714285714285</v>
      </c>
    </row>
    <row r="151" spans="1:21" x14ac:dyDescent="0.35">
      <c r="A151" s="4" t="s">
        <v>304</v>
      </c>
      <c r="B151" s="3"/>
      <c r="C151" s="3"/>
      <c r="D151" s="3"/>
      <c r="E151" s="3"/>
      <c r="F151" s="3"/>
      <c r="G151" s="3"/>
      <c r="H151" s="3"/>
      <c r="I151" s="3"/>
      <c r="J151" s="13">
        <v>1</v>
      </c>
      <c r="K151" s="3"/>
      <c r="L151" s="3"/>
      <c r="M151" s="3"/>
      <c r="N151" s="3"/>
      <c r="O151" s="3"/>
      <c r="P151" s="3"/>
      <c r="Q151" s="3"/>
      <c r="R151" s="3"/>
      <c r="S151" s="4" t="s">
        <v>305</v>
      </c>
      <c r="U151" s="20">
        <f>1/J151</f>
        <v>1</v>
      </c>
    </row>
    <row r="153" spans="1:21" x14ac:dyDescent="0.35">
      <c r="A153" s="49" t="s">
        <v>51</v>
      </c>
      <c r="B153" s="49"/>
      <c r="C153" s="49"/>
      <c r="D153" s="49"/>
      <c r="E153" s="49"/>
      <c r="F153" s="49"/>
      <c r="G153" s="49"/>
      <c r="H153" s="49"/>
      <c r="I153" s="49"/>
      <c r="J153" s="49"/>
      <c r="K153" s="49"/>
      <c r="L153" s="49"/>
      <c r="M153" s="49"/>
      <c r="N153" s="49"/>
      <c r="O153" s="49"/>
      <c r="P153" s="49"/>
      <c r="Q153" s="49"/>
      <c r="R153" s="49"/>
      <c r="S153" s="49"/>
    </row>
    <row r="154" spans="1:21" x14ac:dyDescent="0.35">
      <c r="A154" s="6" t="s">
        <v>1</v>
      </c>
      <c r="B154" s="8">
        <v>9</v>
      </c>
      <c r="C154" s="8">
        <v>8</v>
      </c>
      <c r="D154" s="8">
        <v>7</v>
      </c>
      <c r="E154" s="8">
        <v>6</v>
      </c>
      <c r="F154" s="8">
        <v>5</v>
      </c>
      <c r="G154" s="8">
        <v>4</v>
      </c>
      <c r="H154" s="8">
        <v>3</v>
      </c>
      <c r="I154" s="8">
        <v>2</v>
      </c>
      <c r="J154" s="8">
        <v>1</v>
      </c>
      <c r="K154" s="8">
        <v>2</v>
      </c>
      <c r="L154" s="8">
        <v>3</v>
      </c>
      <c r="M154" s="8">
        <v>4</v>
      </c>
      <c r="N154" s="8">
        <v>5</v>
      </c>
      <c r="O154" s="8">
        <v>6</v>
      </c>
      <c r="P154" s="8">
        <v>7</v>
      </c>
      <c r="Q154" s="8">
        <v>8</v>
      </c>
      <c r="R154" s="8">
        <v>9</v>
      </c>
      <c r="S154" s="6" t="s">
        <v>1</v>
      </c>
    </row>
    <row r="155" spans="1:21" x14ac:dyDescent="0.35">
      <c r="A155" s="4" t="s">
        <v>27</v>
      </c>
      <c r="B155" s="3"/>
      <c r="C155" s="3"/>
      <c r="D155" s="3"/>
      <c r="E155" s="3"/>
      <c r="F155" s="3"/>
      <c r="G155" s="3"/>
      <c r="H155" s="3"/>
      <c r="I155" s="3"/>
      <c r="J155" s="3"/>
      <c r="K155" s="3"/>
      <c r="L155" s="3"/>
      <c r="M155" s="3"/>
      <c r="N155" s="3"/>
      <c r="O155" s="3"/>
      <c r="P155" s="13">
        <v>7</v>
      </c>
      <c r="Q155" s="3"/>
      <c r="R155" s="3"/>
      <c r="S155" s="4" t="s">
        <v>28</v>
      </c>
      <c r="U155" s="20">
        <f>1/P155</f>
        <v>0.14285714285714285</v>
      </c>
    </row>
    <row r="156" spans="1:21" x14ac:dyDescent="0.35">
      <c r="A156" s="4" t="s">
        <v>27</v>
      </c>
      <c r="B156" s="3"/>
      <c r="C156" s="3"/>
      <c r="D156" s="3"/>
      <c r="E156" s="3"/>
      <c r="F156" s="13">
        <v>5</v>
      </c>
      <c r="G156" s="3"/>
      <c r="H156" s="3"/>
      <c r="I156" s="3"/>
      <c r="J156" s="3"/>
      <c r="K156" s="3"/>
      <c r="L156" s="3"/>
      <c r="M156" s="3"/>
      <c r="N156" s="3"/>
      <c r="O156" s="3"/>
      <c r="P156" s="3"/>
      <c r="Q156" s="3"/>
      <c r="R156" s="3"/>
      <c r="S156" s="4" t="s">
        <v>29</v>
      </c>
      <c r="U156" s="20">
        <f>F156/1</f>
        <v>5</v>
      </c>
    </row>
    <row r="157" spans="1:21" x14ac:dyDescent="0.35">
      <c r="A157" s="4" t="s">
        <v>27</v>
      </c>
      <c r="B157" s="3"/>
      <c r="C157" s="3"/>
      <c r="D157" s="3"/>
      <c r="E157" s="3"/>
      <c r="F157" s="3"/>
      <c r="G157" s="3"/>
      <c r="H157" s="3"/>
      <c r="I157" s="3"/>
      <c r="J157" s="3"/>
      <c r="K157" s="3"/>
      <c r="L157" s="13">
        <v>3</v>
      </c>
      <c r="M157" s="3"/>
      <c r="N157" s="3"/>
      <c r="O157" s="3"/>
      <c r="P157" s="3"/>
      <c r="Q157" s="3"/>
      <c r="R157" s="3"/>
      <c r="S157" s="4" t="s">
        <v>305</v>
      </c>
      <c r="U157" s="20">
        <f>1/L157</f>
        <v>0.33333333333333331</v>
      </c>
    </row>
    <row r="158" spans="1:21" x14ac:dyDescent="0.35">
      <c r="A158" s="4" t="s">
        <v>28</v>
      </c>
      <c r="B158" s="3"/>
      <c r="C158" s="3"/>
      <c r="D158" s="3"/>
      <c r="E158" s="3"/>
      <c r="F158" s="3"/>
      <c r="G158" s="3"/>
      <c r="H158" s="3"/>
      <c r="I158" s="3"/>
      <c r="J158" s="13">
        <v>1</v>
      </c>
      <c r="K158" s="3"/>
      <c r="L158" s="3"/>
      <c r="M158" s="3"/>
      <c r="N158" s="3"/>
      <c r="O158" s="3"/>
      <c r="P158" s="3"/>
      <c r="Q158" s="3"/>
      <c r="R158" s="3"/>
      <c r="S158" s="4" t="s">
        <v>29</v>
      </c>
      <c r="U158" s="20">
        <f t="shared" ref="U158" si="12">J158/1</f>
        <v>1</v>
      </c>
    </row>
    <row r="159" spans="1:21" x14ac:dyDescent="0.35">
      <c r="A159" s="4" t="s">
        <v>28</v>
      </c>
      <c r="B159" s="3"/>
      <c r="C159" s="3"/>
      <c r="D159" s="3"/>
      <c r="E159" s="3"/>
      <c r="F159" s="3"/>
      <c r="G159" s="3"/>
      <c r="H159" s="3"/>
      <c r="I159" s="3"/>
      <c r="J159" s="3"/>
      <c r="K159" s="3"/>
      <c r="L159" s="3"/>
      <c r="M159" s="3"/>
      <c r="N159" s="13">
        <v>5</v>
      </c>
      <c r="O159" s="3"/>
      <c r="P159" s="3"/>
      <c r="Q159" s="3"/>
      <c r="R159" s="3"/>
      <c r="S159" s="4" t="s">
        <v>30</v>
      </c>
      <c r="U159" s="20">
        <f>1/N159</f>
        <v>0.2</v>
      </c>
    </row>
    <row r="160" spans="1:21" x14ac:dyDescent="0.35">
      <c r="A160" s="4" t="s">
        <v>29</v>
      </c>
      <c r="B160" s="3"/>
      <c r="C160" s="3"/>
      <c r="D160" s="3"/>
      <c r="E160" s="3"/>
      <c r="F160" s="3"/>
      <c r="G160" s="3"/>
      <c r="H160" s="3"/>
      <c r="I160" s="3"/>
      <c r="J160" s="3"/>
      <c r="K160" s="3"/>
      <c r="L160" s="13">
        <v>3</v>
      </c>
      <c r="M160" s="3"/>
      <c r="N160" s="3"/>
      <c r="O160" s="3"/>
      <c r="P160" s="3"/>
      <c r="Q160" s="3"/>
      <c r="R160" s="3"/>
      <c r="S160" s="4" t="s">
        <v>30</v>
      </c>
      <c r="U160" s="20">
        <f>1/L160</f>
        <v>0.33333333333333331</v>
      </c>
    </row>
    <row r="162" spans="1:21" x14ac:dyDescent="0.35">
      <c r="A162" s="49" t="s">
        <v>52</v>
      </c>
      <c r="B162" s="49"/>
      <c r="C162" s="49"/>
      <c r="D162" s="49"/>
      <c r="E162" s="49"/>
      <c r="F162" s="49"/>
      <c r="G162" s="49"/>
      <c r="H162" s="49"/>
      <c r="I162" s="49"/>
      <c r="J162" s="49"/>
      <c r="K162" s="49"/>
      <c r="L162" s="49"/>
      <c r="M162" s="49"/>
      <c r="N162" s="49"/>
      <c r="O162" s="49"/>
      <c r="P162" s="49"/>
      <c r="Q162" s="49"/>
      <c r="R162" s="49"/>
      <c r="S162" s="49"/>
    </row>
    <row r="163" spans="1:21" x14ac:dyDescent="0.35">
      <c r="A163" s="6" t="s">
        <v>1</v>
      </c>
      <c r="B163" s="8">
        <v>9</v>
      </c>
      <c r="C163" s="8">
        <v>8</v>
      </c>
      <c r="D163" s="8">
        <v>7</v>
      </c>
      <c r="E163" s="8">
        <v>6</v>
      </c>
      <c r="F163" s="8">
        <v>5</v>
      </c>
      <c r="G163" s="8">
        <v>4</v>
      </c>
      <c r="H163" s="8">
        <v>3</v>
      </c>
      <c r="I163" s="8">
        <v>2</v>
      </c>
      <c r="J163" s="8">
        <v>1</v>
      </c>
      <c r="K163" s="8">
        <v>2</v>
      </c>
      <c r="L163" s="8">
        <v>3</v>
      </c>
      <c r="M163" s="8">
        <v>4</v>
      </c>
      <c r="N163" s="8">
        <v>5</v>
      </c>
      <c r="O163" s="8">
        <v>6</v>
      </c>
      <c r="P163" s="8">
        <v>7</v>
      </c>
      <c r="Q163" s="8">
        <v>8</v>
      </c>
      <c r="R163" s="8">
        <v>9</v>
      </c>
      <c r="S163" s="6" t="s">
        <v>1</v>
      </c>
    </row>
    <row r="164" spans="1:21" x14ac:dyDescent="0.35">
      <c r="A164" s="4" t="s">
        <v>38</v>
      </c>
      <c r="B164" s="3"/>
      <c r="C164" s="3"/>
      <c r="D164" s="3"/>
      <c r="E164" s="3"/>
      <c r="F164" s="3"/>
      <c r="G164" s="3"/>
      <c r="H164" s="13">
        <v>3</v>
      </c>
      <c r="I164" s="3"/>
      <c r="J164" s="3"/>
      <c r="K164" s="3"/>
      <c r="L164" s="3"/>
      <c r="M164" s="3"/>
      <c r="N164" s="3"/>
      <c r="O164" s="3"/>
      <c r="P164" s="3"/>
      <c r="Q164" s="3"/>
      <c r="R164" s="3"/>
      <c r="S164" s="4" t="s">
        <v>25</v>
      </c>
      <c r="U164" s="20">
        <f>H164/1</f>
        <v>3</v>
      </c>
    </row>
    <row r="165" spans="1:21" x14ac:dyDescent="0.35">
      <c r="A165" s="4" t="s">
        <v>38</v>
      </c>
      <c r="B165" s="3"/>
      <c r="C165" s="3"/>
      <c r="D165" s="3"/>
      <c r="E165" s="3"/>
      <c r="G165" s="3"/>
      <c r="H165" s="3"/>
      <c r="I165" s="3"/>
      <c r="J165" s="3"/>
      <c r="K165" s="3"/>
      <c r="L165" s="13">
        <v>3</v>
      </c>
      <c r="M165" s="3"/>
      <c r="N165" s="3"/>
      <c r="O165" s="3"/>
      <c r="P165" s="3"/>
      <c r="Q165" s="3"/>
      <c r="R165" s="3"/>
      <c r="S165" s="4" t="s">
        <v>44</v>
      </c>
      <c r="U165" s="20">
        <f>1/L165</f>
        <v>0.33333333333333331</v>
      </c>
    </row>
    <row r="166" spans="1:21" x14ac:dyDescent="0.35">
      <c r="A166" s="4" t="s">
        <v>38</v>
      </c>
      <c r="B166" s="3"/>
      <c r="C166" s="3"/>
      <c r="D166" s="3"/>
      <c r="E166" s="3"/>
      <c r="F166" s="3"/>
      <c r="G166" s="3"/>
      <c r="H166" s="3"/>
      <c r="I166" s="3"/>
      <c r="J166" s="3"/>
      <c r="K166" s="3"/>
      <c r="L166" s="3"/>
      <c r="M166" s="3"/>
      <c r="N166" s="13">
        <v>5</v>
      </c>
      <c r="O166" s="3"/>
      <c r="P166" s="3"/>
      <c r="Q166" s="3"/>
      <c r="R166" s="3"/>
      <c r="S166" s="4" t="s">
        <v>26</v>
      </c>
      <c r="U166" s="20">
        <f>1/N166</f>
        <v>0.2</v>
      </c>
    </row>
    <row r="167" spans="1:21" x14ac:dyDescent="0.35">
      <c r="A167" s="4" t="s">
        <v>25</v>
      </c>
      <c r="B167" s="3"/>
      <c r="C167" s="3"/>
      <c r="D167" s="3"/>
      <c r="E167" s="3"/>
      <c r="F167" s="3"/>
      <c r="G167" s="3"/>
      <c r="H167" s="3"/>
      <c r="I167" s="3"/>
      <c r="J167" s="13">
        <v>1</v>
      </c>
      <c r="K167" s="3"/>
      <c r="L167" s="3"/>
      <c r="M167" s="3"/>
      <c r="N167" s="3"/>
      <c r="O167" s="3"/>
      <c r="P167" s="3"/>
      <c r="Q167" s="3"/>
      <c r="R167" s="3"/>
      <c r="S167" s="4" t="s">
        <v>44</v>
      </c>
      <c r="U167" s="20">
        <f>1/J167</f>
        <v>1</v>
      </c>
    </row>
    <row r="168" spans="1:21" x14ac:dyDescent="0.35">
      <c r="A168" s="4" t="s">
        <v>25</v>
      </c>
      <c r="B168" s="3"/>
      <c r="C168" s="3"/>
      <c r="D168" s="3"/>
      <c r="E168" s="3"/>
      <c r="F168" s="3"/>
      <c r="G168" s="3"/>
      <c r="H168" s="3"/>
      <c r="I168" s="3"/>
      <c r="J168" s="3"/>
      <c r="K168" s="3"/>
      <c r="L168" s="3"/>
      <c r="M168" s="3"/>
      <c r="N168" s="3"/>
      <c r="O168" s="3"/>
      <c r="P168" s="13">
        <v>7</v>
      </c>
      <c r="Q168" s="3"/>
      <c r="R168" s="3"/>
      <c r="S168" s="4" t="s">
        <v>26</v>
      </c>
      <c r="U168" s="20">
        <f>1/P168</f>
        <v>0.14285714285714285</v>
      </c>
    </row>
    <row r="169" spans="1:21" x14ac:dyDescent="0.35">
      <c r="A169" s="4" t="s">
        <v>44</v>
      </c>
      <c r="B169" s="3"/>
      <c r="C169" s="3"/>
      <c r="D169" s="3"/>
      <c r="E169" s="3"/>
      <c r="F169" s="3"/>
      <c r="G169" s="3"/>
      <c r="H169" s="3"/>
      <c r="I169" s="3"/>
      <c r="J169" s="3"/>
      <c r="K169" s="3"/>
      <c r="L169" s="3"/>
      <c r="M169" s="3"/>
      <c r="N169" s="13">
        <v>5</v>
      </c>
      <c r="O169" s="3"/>
      <c r="P169" s="3"/>
      <c r="Q169" s="3"/>
      <c r="R169" s="3"/>
      <c r="S169" s="4" t="s">
        <v>26</v>
      </c>
      <c r="U169" s="20">
        <f>1/N169</f>
        <v>0.2</v>
      </c>
    </row>
    <row r="171" spans="1:21" x14ac:dyDescent="0.35">
      <c r="A171" s="49" t="s">
        <v>53</v>
      </c>
      <c r="B171" s="49"/>
      <c r="C171" s="49"/>
      <c r="D171" s="49"/>
      <c r="E171" s="49"/>
      <c r="F171" s="49"/>
      <c r="G171" s="49"/>
      <c r="H171" s="49"/>
      <c r="I171" s="49"/>
      <c r="J171" s="49"/>
      <c r="K171" s="49"/>
      <c r="L171" s="49"/>
      <c r="M171" s="49"/>
      <c r="N171" s="49"/>
      <c r="O171" s="49"/>
      <c r="P171" s="49"/>
      <c r="Q171" s="49"/>
      <c r="R171" s="49"/>
      <c r="S171" s="49"/>
    </row>
    <row r="172" spans="1:21" x14ac:dyDescent="0.35">
      <c r="A172" s="6" t="s">
        <v>1</v>
      </c>
      <c r="B172" s="8">
        <v>9</v>
      </c>
      <c r="C172" s="8">
        <v>8</v>
      </c>
      <c r="D172" s="8">
        <v>7</v>
      </c>
      <c r="E172" s="8">
        <v>6</v>
      </c>
      <c r="F172" s="8">
        <v>5</v>
      </c>
      <c r="G172" s="8">
        <v>4</v>
      </c>
      <c r="H172" s="8">
        <v>3</v>
      </c>
      <c r="I172" s="8">
        <v>2</v>
      </c>
      <c r="J172" s="8">
        <v>1</v>
      </c>
      <c r="K172" s="8">
        <v>2</v>
      </c>
      <c r="L172" s="8">
        <v>3</v>
      </c>
      <c r="M172" s="8">
        <v>4</v>
      </c>
      <c r="N172" s="8">
        <v>5</v>
      </c>
      <c r="O172" s="8">
        <v>6</v>
      </c>
      <c r="P172" s="8">
        <v>7</v>
      </c>
      <c r="Q172" s="8">
        <v>8</v>
      </c>
      <c r="R172" s="8">
        <v>9</v>
      </c>
      <c r="S172" s="6" t="s">
        <v>1</v>
      </c>
    </row>
    <row r="173" spans="1:21" x14ac:dyDescent="0.35">
      <c r="A173" s="4" t="s">
        <v>42</v>
      </c>
      <c r="B173" s="3"/>
      <c r="C173" s="3"/>
      <c r="D173" s="3"/>
      <c r="E173" s="3"/>
      <c r="F173" s="3"/>
      <c r="G173" s="3"/>
      <c r="H173" s="3"/>
      <c r="I173" s="3"/>
      <c r="J173" s="3"/>
      <c r="K173" s="3"/>
      <c r="L173" s="13">
        <v>3</v>
      </c>
      <c r="M173" s="3"/>
      <c r="N173" s="3"/>
      <c r="O173" s="3"/>
      <c r="P173" s="3"/>
      <c r="Q173" s="3"/>
      <c r="R173" s="3"/>
      <c r="S173" s="4" t="s">
        <v>37</v>
      </c>
      <c r="U173" s="20">
        <f>1/L173</f>
        <v>0.33333333333333331</v>
      </c>
    </row>
    <row r="174" spans="1:21" x14ac:dyDescent="0.35">
      <c r="A174" s="4" t="s">
        <v>42</v>
      </c>
      <c r="B174" s="3"/>
      <c r="C174" s="3"/>
      <c r="D174" s="3"/>
      <c r="E174" s="3"/>
      <c r="F174" s="3"/>
      <c r="G174" s="3"/>
      <c r="H174" s="3"/>
      <c r="I174" s="3"/>
      <c r="J174" s="3"/>
      <c r="K174" s="3"/>
      <c r="L174" s="3"/>
      <c r="N174" s="3"/>
      <c r="O174" s="3"/>
      <c r="P174" s="13">
        <v>7</v>
      </c>
      <c r="Q174" s="3"/>
      <c r="R174" s="3"/>
      <c r="S174" s="4" t="s">
        <v>40</v>
      </c>
      <c r="U174" s="20">
        <f>1/P174</f>
        <v>0.14285714285714285</v>
      </c>
    </row>
    <row r="175" spans="1:21" x14ac:dyDescent="0.35">
      <c r="A175" s="4" t="s">
        <v>42</v>
      </c>
      <c r="B175" s="3"/>
      <c r="C175" s="3"/>
      <c r="D175" s="3"/>
      <c r="E175" s="3"/>
      <c r="F175" s="3"/>
      <c r="G175" s="3"/>
      <c r="H175" s="3"/>
      <c r="I175" s="3"/>
      <c r="J175" s="3"/>
      <c r="K175" s="3"/>
      <c r="L175" s="3"/>
      <c r="M175" s="13">
        <v>4</v>
      </c>
      <c r="N175" s="3"/>
      <c r="O175" s="3"/>
      <c r="P175" s="3"/>
      <c r="Q175" s="3"/>
      <c r="R175" s="3"/>
      <c r="S175" s="4" t="s">
        <v>35</v>
      </c>
      <c r="U175" s="20">
        <f>1/M175</f>
        <v>0.25</v>
      </c>
    </row>
    <row r="176" spans="1:21" x14ac:dyDescent="0.35">
      <c r="A176" s="4" t="s">
        <v>37</v>
      </c>
      <c r="B176" s="3"/>
      <c r="C176" s="3"/>
      <c r="D176" s="3"/>
      <c r="E176" s="3"/>
      <c r="F176" s="3"/>
      <c r="G176" s="3"/>
      <c r="H176" s="3"/>
      <c r="I176" s="3"/>
      <c r="J176" s="13">
        <v>1</v>
      </c>
      <c r="K176" s="3"/>
      <c r="L176" s="3"/>
      <c r="M176" s="3"/>
      <c r="N176" s="3"/>
      <c r="O176" s="3"/>
      <c r="P176" s="3"/>
      <c r="Q176" s="3"/>
      <c r="R176" s="3"/>
      <c r="S176" s="4" t="s">
        <v>40</v>
      </c>
      <c r="U176" s="20">
        <f>J176/1</f>
        <v>1</v>
      </c>
    </row>
    <row r="177" spans="1:21" x14ac:dyDescent="0.35">
      <c r="A177" s="4" t="s">
        <v>37</v>
      </c>
      <c r="B177" s="3"/>
      <c r="C177" s="3"/>
      <c r="D177" s="3"/>
      <c r="E177" s="3"/>
      <c r="F177" s="3"/>
      <c r="G177" s="3"/>
      <c r="H177" s="3"/>
      <c r="I177" s="3"/>
      <c r="K177" s="3"/>
      <c r="L177" s="3"/>
      <c r="M177" s="13">
        <v>4</v>
      </c>
      <c r="N177" s="3"/>
      <c r="O177" s="3"/>
      <c r="P177" s="3"/>
      <c r="Q177" s="3"/>
      <c r="R177" s="3"/>
      <c r="S177" s="4" t="s">
        <v>35</v>
      </c>
      <c r="U177" s="20">
        <f>1/M177</f>
        <v>0.25</v>
      </c>
    </row>
    <row r="178" spans="1:21" x14ac:dyDescent="0.35">
      <c r="A178" s="4" t="s">
        <v>40</v>
      </c>
      <c r="B178" s="3"/>
      <c r="C178" s="3"/>
      <c r="D178" s="3"/>
      <c r="E178" s="3"/>
      <c r="F178" s="3"/>
      <c r="G178" s="3"/>
      <c r="H178" s="3"/>
      <c r="I178" s="3"/>
      <c r="J178" s="13">
        <v>1</v>
      </c>
      <c r="K178" s="3"/>
      <c r="L178" s="3"/>
      <c r="M178" s="3"/>
      <c r="N178" s="3"/>
      <c r="O178" s="3"/>
      <c r="P178" s="3"/>
      <c r="Q178" s="3"/>
      <c r="R178" s="3"/>
      <c r="S178" s="4" t="s">
        <v>35</v>
      </c>
      <c r="U178" s="20">
        <f t="shared" ref="U178" si="13">J178/1</f>
        <v>1</v>
      </c>
    </row>
    <row r="179" spans="1:21" x14ac:dyDescent="0.35">
      <c r="A179" s="10"/>
      <c r="S179" s="10"/>
    </row>
    <row r="180" spans="1:21" x14ac:dyDescent="0.35">
      <c r="A180" s="49" t="s">
        <v>110</v>
      </c>
      <c r="B180" s="49"/>
      <c r="C180" s="49"/>
      <c r="D180" s="49"/>
      <c r="E180" s="49"/>
      <c r="F180" s="49"/>
      <c r="G180" s="49"/>
      <c r="H180" s="49"/>
      <c r="I180" s="49"/>
      <c r="J180" s="49"/>
      <c r="K180" s="49"/>
      <c r="L180" s="49"/>
      <c r="M180" s="49"/>
      <c r="N180" s="49"/>
      <c r="O180" s="49"/>
      <c r="P180" s="49"/>
      <c r="Q180" s="49"/>
      <c r="R180" s="49"/>
      <c r="S180" s="49"/>
    </row>
    <row r="181" spans="1:21" x14ac:dyDescent="0.35">
      <c r="A181" s="6" t="s">
        <v>1</v>
      </c>
      <c r="B181" s="8">
        <v>9</v>
      </c>
      <c r="C181" s="8">
        <v>8</v>
      </c>
      <c r="D181" s="8">
        <v>7</v>
      </c>
      <c r="E181" s="8">
        <v>6</v>
      </c>
      <c r="F181" s="8">
        <v>5</v>
      </c>
      <c r="G181" s="8">
        <v>4</v>
      </c>
      <c r="H181" s="8">
        <v>3</v>
      </c>
      <c r="I181" s="8">
        <v>2</v>
      </c>
      <c r="J181" s="8">
        <v>1</v>
      </c>
      <c r="K181" s="8">
        <v>2</v>
      </c>
      <c r="L181" s="8">
        <v>3</v>
      </c>
      <c r="M181" s="8">
        <v>4</v>
      </c>
      <c r="N181" s="8">
        <v>5</v>
      </c>
      <c r="O181" s="8">
        <v>6</v>
      </c>
      <c r="P181" s="8">
        <v>7</v>
      </c>
      <c r="Q181" s="8">
        <v>8</v>
      </c>
      <c r="R181" s="8">
        <v>9</v>
      </c>
      <c r="S181" s="6" t="s">
        <v>1</v>
      </c>
    </row>
    <row r="182" spans="1:21" x14ac:dyDescent="0.35">
      <c r="A182" s="11" t="s">
        <v>2</v>
      </c>
      <c r="B182" s="3"/>
      <c r="C182" s="3"/>
      <c r="D182" s="3"/>
      <c r="E182" s="3"/>
      <c r="F182" s="3"/>
      <c r="G182" s="3"/>
      <c r="H182" s="3"/>
      <c r="I182" s="3"/>
      <c r="J182" s="13">
        <v>1</v>
      </c>
      <c r="K182" s="3"/>
      <c r="L182" s="3"/>
      <c r="M182" s="3"/>
      <c r="N182" s="3"/>
      <c r="O182" s="3"/>
      <c r="P182" s="3"/>
      <c r="Q182" s="3"/>
      <c r="R182" s="3"/>
      <c r="S182" s="11" t="s">
        <v>3</v>
      </c>
      <c r="U182" s="20">
        <f>J182/1</f>
        <v>1</v>
      </c>
    </row>
    <row r="183" spans="1:21" x14ac:dyDescent="0.35">
      <c r="A183" s="11" t="s">
        <v>2</v>
      </c>
      <c r="B183" s="3"/>
      <c r="C183" s="3"/>
      <c r="D183" s="3"/>
      <c r="E183" s="3"/>
      <c r="G183" s="3"/>
      <c r="H183" s="13">
        <v>3</v>
      </c>
      <c r="I183" s="3"/>
      <c r="J183" s="3"/>
      <c r="K183" s="3"/>
      <c r="L183" s="3"/>
      <c r="M183" s="3"/>
      <c r="N183" s="3"/>
      <c r="O183" s="3"/>
      <c r="P183" s="3"/>
      <c r="Q183" s="3"/>
      <c r="R183" s="3"/>
      <c r="S183" s="11" t="s">
        <v>4</v>
      </c>
      <c r="U183" s="20">
        <f>H183/1</f>
        <v>3</v>
      </c>
    </row>
    <row r="184" spans="1:21" x14ac:dyDescent="0.35">
      <c r="A184" s="11" t="s">
        <v>2</v>
      </c>
      <c r="B184" s="3"/>
      <c r="C184" s="3"/>
      <c r="D184" s="3"/>
      <c r="E184" s="3"/>
      <c r="F184" s="3"/>
      <c r="G184" s="3"/>
      <c r="H184" s="3"/>
      <c r="J184" s="13">
        <v>1</v>
      </c>
      <c r="K184" s="3"/>
      <c r="L184" s="3"/>
      <c r="M184" s="3"/>
      <c r="N184" s="3"/>
      <c r="O184" s="3"/>
      <c r="P184" s="3"/>
      <c r="Q184" s="3"/>
      <c r="R184" s="3"/>
      <c r="S184" s="11" t="s">
        <v>5</v>
      </c>
      <c r="U184" s="20">
        <f>J184/1</f>
        <v>1</v>
      </c>
    </row>
    <row r="185" spans="1:21" x14ac:dyDescent="0.35">
      <c r="A185" s="11" t="s">
        <v>3</v>
      </c>
      <c r="B185" s="3"/>
      <c r="C185" s="3"/>
      <c r="D185" s="3"/>
      <c r="E185" s="3"/>
      <c r="F185" s="13">
        <v>5</v>
      </c>
      <c r="G185" s="3"/>
      <c r="H185" s="3"/>
      <c r="I185" s="3"/>
      <c r="J185" s="3"/>
      <c r="K185" s="3"/>
      <c r="L185" s="3"/>
      <c r="M185" s="3"/>
      <c r="N185" s="3"/>
      <c r="O185" s="3"/>
      <c r="P185" s="3"/>
      <c r="Q185" s="3"/>
      <c r="R185" s="3"/>
      <c r="S185" s="11" t="s">
        <v>4</v>
      </c>
      <c r="U185" s="20">
        <f>F185/1</f>
        <v>5</v>
      </c>
    </row>
    <row r="186" spans="1:21" x14ac:dyDescent="0.35">
      <c r="A186" s="11" t="s">
        <v>3</v>
      </c>
      <c r="B186" s="3"/>
      <c r="C186" s="3"/>
      <c r="D186" s="3"/>
      <c r="E186" s="3"/>
      <c r="F186" s="3"/>
      <c r="G186" s="3"/>
      <c r="I186" s="3"/>
      <c r="J186" s="3"/>
      <c r="K186" s="3"/>
      <c r="L186" s="13">
        <v>3</v>
      </c>
      <c r="M186" s="3"/>
      <c r="N186" s="3"/>
      <c r="O186" s="3"/>
      <c r="P186" s="3"/>
      <c r="Q186" s="3"/>
      <c r="R186" s="3"/>
      <c r="S186" s="11" t="s">
        <v>5</v>
      </c>
      <c r="U186" s="20">
        <f>1/L186</f>
        <v>0.33333333333333331</v>
      </c>
    </row>
    <row r="187" spans="1:21" x14ac:dyDescent="0.35">
      <c r="A187" s="11" t="s">
        <v>4</v>
      </c>
      <c r="B187" s="3"/>
      <c r="C187" s="3"/>
      <c r="D187" s="3"/>
      <c r="E187" s="3"/>
      <c r="F187" s="3"/>
      <c r="G187" s="3"/>
      <c r="H187" s="3"/>
      <c r="I187" s="3"/>
      <c r="J187" s="13">
        <v>1</v>
      </c>
      <c r="K187" s="3"/>
      <c r="L187" s="3"/>
      <c r="M187" s="3"/>
      <c r="N187" s="3"/>
      <c r="O187" s="3"/>
      <c r="P187" s="3"/>
      <c r="Q187" s="3"/>
      <c r="R187" s="3"/>
      <c r="S187" s="11" t="s">
        <v>5</v>
      </c>
      <c r="U187" s="20">
        <f>J187/1</f>
        <v>1</v>
      </c>
    </row>
    <row r="189" spans="1:21" x14ac:dyDescent="0.35">
      <c r="A189" s="50" t="s">
        <v>117</v>
      </c>
      <c r="B189" s="50"/>
      <c r="C189" s="50"/>
      <c r="D189" s="50"/>
      <c r="E189" s="50"/>
      <c r="F189" s="50"/>
      <c r="G189" s="50"/>
      <c r="H189" s="50"/>
      <c r="I189" s="50"/>
      <c r="J189" s="50"/>
      <c r="K189" s="50"/>
      <c r="L189" s="50"/>
      <c r="M189" s="50"/>
      <c r="N189" s="50"/>
      <c r="O189" s="50"/>
      <c r="P189" s="50"/>
      <c r="Q189" s="50"/>
      <c r="R189" s="50"/>
      <c r="S189" s="50"/>
    </row>
    <row r="190" spans="1:21" x14ac:dyDescent="0.35">
      <c r="A190" s="51"/>
      <c r="B190" s="51"/>
      <c r="C190" s="51"/>
      <c r="D190" s="51"/>
      <c r="E190" s="51"/>
      <c r="F190" s="51"/>
      <c r="G190" s="51"/>
      <c r="H190" s="51"/>
      <c r="I190" s="51"/>
      <c r="J190" s="51"/>
      <c r="K190" s="51"/>
      <c r="L190" s="51"/>
      <c r="M190" s="51"/>
      <c r="N190" s="51"/>
      <c r="O190" s="51"/>
      <c r="P190" s="51"/>
      <c r="Q190" s="51"/>
      <c r="R190" s="51"/>
      <c r="S190" s="51"/>
    </row>
    <row r="191" spans="1:21" x14ac:dyDescent="0.35">
      <c r="A191" s="49" t="s">
        <v>50</v>
      </c>
      <c r="B191" s="49"/>
      <c r="C191" s="49"/>
      <c r="D191" s="49"/>
      <c r="E191" s="49"/>
      <c r="F191" s="49"/>
      <c r="G191" s="49"/>
      <c r="H191" s="49"/>
      <c r="I191" s="49"/>
      <c r="J191" s="49"/>
      <c r="K191" s="49"/>
      <c r="L191" s="49"/>
      <c r="M191" s="49"/>
      <c r="N191" s="49"/>
      <c r="O191" s="49"/>
      <c r="P191" s="49"/>
      <c r="Q191" s="49"/>
      <c r="R191" s="49"/>
      <c r="S191" s="49"/>
      <c r="T191" s="1"/>
    </row>
    <row r="192" spans="1:21" x14ac:dyDescent="0.35">
      <c r="A192" s="6" t="s">
        <v>1</v>
      </c>
      <c r="B192" s="8">
        <v>9</v>
      </c>
      <c r="C192" s="8">
        <v>8</v>
      </c>
      <c r="D192" s="8">
        <v>7</v>
      </c>
      <c r="E192" s="8">
        <v>6</v>
      </c>
      <c r="F192" s="8">
        <v>5</v>
      </c>
      <c r="G192" s="8">
        <v>4</v>
      </c>
      <c r="H192" s="8">
        <v>3</v>
      </c>
      <c r="I192" s="8">
        <v>2</v>
      </c>
      <c r="J192" s="8">
        <v>1</v>
      </c>
      <c r="K192" s="8">
        <v>2</v>
      </c>
      <c r="L192" s="8">
        <v>3</v>
      </c>
      <c r="M192" s="8">
        <v>4</v>
      </c>
      <c r="N192" s="8">
        <v>5</v>
      </c>
      <c r="O192" s="8">
        <v>6</v>
      </c>
      <c r="P192" s="8">
        <v>7</v>
      </c>
      <c r="Q192" s="8">
        <v>8</v>
      </c>
      <c r="R192" s="8">
        <v>9</v>
      </c>
      <c r="S192" s="6" t="s">
        <v>1</v>
      </c>
    </row>
    <row r="193" spans="1:21" x14ac:dyDescent="0.35">
      <c r="A193" s="4" t="s">
        <v>302</v>
      </c>
      <c r="B193" s="3"/>
      <c r="C193" s="3"/>
      <c r="D193" s="3"/>
      <c r="E193" s="3"/>
      <c r="F193" s="3"/>
      <c r="G193" s="3"/>
      <c r="H193" s="13">
        <v>3</v>
      </c>
      <c r="I193" s="3"/>
      <c r="J193" s="3"/>
      <c r="K193" s="3"/>
      <c r="L193" s="3"/>
      <c r="M193" s="3"/>
      <c r="N193" s="3"/>
      <c r="O193" s="3"/>
      <c r="P193" s="3"/>
      <c r="Q193" s="3"/>
      <c r="R193" s="3"/>
      <c r="S193" s="4" t="s">
        <v>303</v>
      </c>
      <c r="U193" s="20">
        <f>H193/1</f>
        <v>3</v>
      </c>
    </row>
    <row r="194" spans="1:21" x14ac:dyDescent="0.35">
      <c r="A194" s="4" t="s">
        <v>302</v>
      </c>
      <c r="B194" s="3"/>
      <c r="C194" s="3"/>
      <c r="D194" s="3"/>
      <c r="E194" s="3"/>
      <c r="F194" s="3"/>
      <c r="G194" s="3"/>
      <c r="H194" s="3"/>
      <c r="I194" s="3"/>
      <c r="J194" s="13">
        <v>1</v>
      </c>
      <c r="K194" s="3"/>
      <c r="L194" s="3"/>
      <c r="M194" s="3"/>
      <c r="N194" s="3"/>
      <c r="O194" s="3"/>
      <c r="P194" s="3"/>
      <c r="Q194" s="3"/>
      <c r="R194" s="3"/>
      <c r="S194" s="4" t="s">
        <v>304</v>
      </c>
      <c r="U194" s="20">
        <f>J194/1</f>
        <v>1</v>
      </c>
    </row>
    <row r="195" spans="1:21" x14ac:dyDescent="0.35">
      <c r="A195" s="4" t="s">
        <v>302</v>
      </c>
      <c r="B195" s="3"/>
      <c r="C195" s="3"/>
      <c r="D195" s="3"/>
      <c r="E195" s="3"/>
      <c r="F195" s="3"/>
      <c r="G195" s="3"/>
      <c r="H195" s="3"/>
      <c r="I195" s="3"/>
      <c r="J195" s="3"/>
      <c r="K195" s="3"/>
      <c r="L195" s="13">
        <v>3</v>
      </c>
      <c r="M195" s="3"/>
      <c r="N195" s="3"/>
      <c r="O195" s="3"/>
      <c r="P195" s="3"/>
      <c r="Q195" s="3"/>
      <c r="R195" s="3"/>
      <c r="S195" s="4" t="s">
        <v>305</v>
      </c>
      <c r="U195" s="20">
        <f>1/L195</f>
        <v>0.33333333333333331</v>
      </c>
    </row>
    <row r="196" spans="1:21" x14ac:dyDescent="0.35">
      <c r="A196" s="4" t="s">
        <v>303</v>
      </c>
      <c r="B196" s="3"/>
      <c r="C196" s="3"/>
      <c r="D196" s="3"/>
      <c r="E196" s="3"/>
      <c r="F196" s="3"/>
      <c r="G196" s="3"/>
      <c r="H196" s="3"/>
      <c r="I196" s="3"/>
      <c r="J196" s="3"/>
      <c r="K196" s="3"/>
      <c r="L196" s="13">
        <v>3</v>
      </c>
      <c r="M196" s="3"/>
      <c r="N196" s="3"/>
      <c r="O196" s="3"/>
      <c r="P196" s="3"/>
      <c r="Q196" s="3"/>
      <c r="R196" s="3"/>
      <c r="S196" s="4" t="s">
        <v>304</v>
      </c>
      <c r="U196" s="20">
        <f>1/L196</f>
        <v>0.33333333333333331</v>
      </c>
    </row>
    <row r="197" spans="1:21" x14ac:dyDescent="0.35">
      <c r="A197" s="4" t="s">
        <v>303</v>
      </c>
      <c r="B197" s="3"/>
      <c r="C197" s="3"/>
      <c r="D197" s="13">
        <v>7</v>
      </c>
      <c r="E197" s="3"/>
      <c r="F197" s="3"/>
      <c r="G197" s="3"/>
      <c r="H197" s="3"/>
      <c r="I197" s="3"/>
      <c r="J197" s="3"/>
      <c r="K197" s="3"/>
      <c r="L197" s="3"/>
      <c r="M197" s="3"/>
      <c r="N197" s="3"/>
      <c r="O197" s="3"/>
      <c r="P197" s="3"/>
      <c r="Q197" s="3"/>
      <c r="R197" s="3"/>
      <c r="S197" s="4" t="s">
        <v>305</v>
      </c>
      <c r="U197" s="20">
        <f>D197/1</f>
        <v>7</v>
      </c>
    </row>
    <row r="198" spans="1:21" x14ac:dyDescent="0.35">
      <c r="A198" s="4" t="s">
        <v>304</v>
      </c>
      <c r="B198" s="3"/>
      <c r="C198" s="3"/>
      <c r="D198" s="3"/>
      <c r="E198" s="3"/>
      <c r="F198" s="3"/>
      <c r="G198" s="3"/>
      <c r="H198" s="3"/>
      <c r="I198" s="3"/>
      <c r="J198" s="13">
        <v>1</v>
      </c>
      <c r="K198" s="3"/>
      <c r="L198" s="3"/>
      <c r="M198" s="3"/>
      <c r="N198" s="3"/>
      <c r="O198" s="3"/>
      <c r="P198" s="3"/>
      <c r="Q198" s="3"/>
      <c r="R198" s="3"/>
      <c r="S198" s="4" t="s">
        <v>305</v>
      </c>
      <c r="U198" s="20">
        <f>1/J198</f>
        <v>1</v>
      </c>
    </row>
    <row r="200" spans="1:21" x14ac:dyDescent="0.35">
      <c r="A200" s="49" t="s">
        <v>51</v>
      </c>
      <c r="B200" s="49"/>
      <c r="C200" s="49"/>
      <c r="D200" s="49"/>
      <c r="E200" s="49"/>
      <c r="F200" s="49"/>
      <c r="G200" s="49"/>
      <c r="H200" s="49"/>
      <c r="I200" s="49"/>
      <c r="J200" s="49"/>
      <c r="K200" s="49"/>
      <c r="L200" s="49"/>
      <c r="M200" s="49"/>
      <c r="N200" s="49"/>
      <c r="O200" s="49"/>
      <c r="P200" s="49"/>
      <c r="Q200" s="49"/>
      <c r="R200" s="49"/>
      <c r="S200" s="49"/>
    </row>
    <row r="201" spans="1:21" x14ac:dyDescent="0.35">
      <c r="A201" s="6" t="s">
        <v>1</v>
      </c>
      <c r="B201" s="8">
        <v>9</v>
      </c>
      <c r="C201" s="8">
        <v>8</v>
      </c>
      <c r="D201" s="8">
        <v>7</v>
      </c>
      <c r="E201" s="8">
        <v>6</v>
      </c>
      <c r="F201" s="8">
        <v>5</v>
      </c>
      <c r="G201" s="8">
        <v>4</v>
      </c>
      <c r="H201" s="8">
        <v>3</v>
      </c>
      <c r="I201" s="8">
        <v>2</v>
      </c>
      <c r="J201" s="8">
        <v>1</v>
      </c>
      <c r="K201" s="8">
        <v>2</v>
      </c>
      <c r="L201" s="8">
        <v>3</v>
      </c>
      <c r="M201" s="8">
        <v>4</v>
      </c>
      <c r="N201" s="8">
        <v>5</v>
      </c>
      <c r="O201" s="8">
        <v>6</v>
      </c>
      <c r="P201" s="8">
        <v>7</v>
      </c>
      <c r="Q201" s="8">
        <v>8</v>
      </c>
      <c r="R201" s="8">
        <v>9</v>
      </c>
      <c r="S201" s="6" t="s">
        <v>1</v>
      </c>
    </row>
    <row r="202" spans="1:21" x14ac:dyDescent="0.35">
      <c r="A202" s="4" t="s">
        <v>27</v>
      </c>
      <c r="B202" s="3"/>
      <c r="C202" s="3"/>
      <c r="D202" s="3"/>
      <c r="E202" s="3"/>
      <c r="F202" s="3"/>
      <c r="G202" s="3"/>
      <c r="H202" s="3"/>
      <c r="I202" s="3"/>
      <c r="J202" s="3"/>
      <c r="K202" s="3"/>
      <c r="L202" s="3"/>
      <c r="M202" s="3"/>
      <c r="N202" s="13">
        <v>5</v>
      </c>
      <c r="O202" s="3"/>
      <c r="P202" s="3"/>
      <c r="Q202" s="3"/>
      <c r="R202" s="3"/>
      <c r="S202" s="4" t="s">
        <v>28</v>
      </c>
      <c r="U202" s="20">
        <f>1/N202</f>
        <v>0.2</v>
      </c>
    </row>
    <row r="203" spans="1:21" x14ac:dyDescent="0.35">
      <c r="A203" s="4" t="s">
        <v>27</v>
      </c>
      <c r="B203" s="3"/>
      <c r="C203" s="3"/>
      <c r="D203" s="3"/>
      <c r="E203" s="3"/>
      <c r="F203" s="3"/>
      <c r="G203" s="3"/>
      <c r="H203" s="3"/>
      <c r="I203" s="3"/>
      <c r="J203" s="3"/>
      <c r="K203" s="3"/>
      <c r="L203" s="13">
        <v>3</v>
      </c>
      <c r="M203" s="3"/>
      <c r="N203" s="3"/>
      <c r="O203" s="3"/>
      <c r="P203" s="3"/>
      <c r="Q203" s="3"/>
      <c r="R203" s="3"/>
      <c r="S203" s="4" t="s">
        <v>29</v>
      </c>
      <c r="U203" s="20">
        <f>1/L203</f>
        <v>0.33333333333333331</v>
      </c>
    </row>
    <row r="204" spans="1:21" x14ac:dyDescent="0.35">
      <c r="A204" s="4" t="s">
        <v>27</v>
      </c>
      <c r="B204" s="3"/>
      <c r="C204" s="3"/>
      <c r="D204" s="3"/>
      <c r="E204" s="3"/>
      <c r="F204" s="3"/>
      <c r="G204" s="3"/>
      <c r="H204" s="3"/>
      <c r="I204" s="3"/>
      <c r="J204" s="3"/>
      <c r="K204" s="3"/>
      <c r="L204" s="3"/>
      <c r="M204" s="3"/>
      <c r="N204" s="3"/>
      <c r="O204" s="3"/>
      <c r="P204" s="13">
        <v>7</v>
      </c>
      <c r="Q204" s="3"/>
      <c r="R204" s="3"/>
      <c r="S204" s="4" t="s">
        <v>305</v>
      </c>
      <c r="U204" s="20">
        <f>1/P204</f>
        <v>0.14285714285714285</v>
      </c>
    </row>
    <row r="205" spans="1:21" x14ac:dyDescent="0.35">
      <c r="A205" s="4" t="s">
        <v>28</v>
      </c>
      <c r="B205" s="3"/>
      <c r="C205" s="3"/>
      <c r="D205" s="3"/>
      <c r="E205" s="3"/>
      <c r="F205" s="3"/>
      <c r="G205" s="3"/>
      <c r="H205" s="3"/>
      <c r="I205" s="3"/>
      <c r="J205" s="13">
        <v>1</v>
      </c>
      <c r="K205" s="3"/>
      <c r="L205" s="3"/>
      <c r="M205" s="3"/>
      <c r="N205" s="3"/>
      <c r="O205" s="3"/>
      <c r="P205" s="3"/>
      <c r="Q205" s="3"/>
      <c r="R205" s="3"/>
      <c r="S205" s="4" t="s">
        <v>29</v>
      </c>
      <c r="U205" s="20">
        <f t="shared" ref="U205" si="14">J205/1</f>
        <v>1</v>
      </c>
    </row>
    <row r="206" spans="1:21" x14ac:dyDescent="0.35">
      <c r="A206" s="4" t="s">
        <v>28</v>
      </c>
      <c r="B206" s="3"/>
      <c r="C206" s="3"/>
      <c r="D206" s="3"/>
      <c r="E206" s="3"/>
      <c r="F206" s="3"/>
      <c r="G206" s="3"/>
      <c r="H206" s="3"/>
      <c r="I206" s="3"/>
      <c r="K206" s="3"/>
      <c r="L206" s="3"/>
      <c r="M206" s="3"/>
      <c r="N206" s="3"/>
      <c r="O206" s="13">
        <v>6</v>
      </c>
      <c r="Q206" s="3"/>
      <c r="R206" s="3"/>
      <c r="S206" s="4" t="s">
        <v>30</v>
      </c>
      <c r="U206" s="20">
        <f>1/O206</f>
        <v>0.16666666666666666</v>
      </c>
    </row>
    <row r="207" spans="1:21" x14ac:dyDescent="0.35">
      <c r="A207" s="4" t="s">
        <v>29</v>
      </c>
      <c r="B207" s="3"/>
      <c r="C207" s="3"/>
      <c r="D207" s="3"/>
      <c r="E207" s="3"/>
      <c r="F207" s="3"/>
      <c r="G207" s="3"/>
      <c r="H207" s="3"/>
      <c r="I207" s="3"/>
      <c r="J207" s="3"/>
      <c r="K207" s="13">
        <v>2</v>
      </c>
      <c r="L207" s="3"/>
      <c r="M207" s="3"/>
      <c r="N207" s="3"/>
      <c r="O207" s="3"/>
      <c r="P207" s="3"/>
      <c r="Q207" s="3"/>
      <c r="R207" s="3"/>
      <c r="S207" s="4" t="s">
        <v>30</v>
      </c>
      <c r="U207" s="20">
        <f>1/K207</f>
        <v>0.5</v>
      </c>
    </row>
    <row r="209" spans="1:21" x14ac:dyDescent="0.35">
      <c r="A209" s="49" t="s">
        <v>52</v>
      </c>
      <c r="B209" s="49"/>
      <c r="C209" s="49"/>
      <c r="D209" s="49"/>
      <c r="E209" s="49"/>
      <c r="F209" s="49"/>
      <c r="G209" s="49"/>
      <c r="H209" s="49"/>
      <c r="I209" s="49"/>
      <c r="J209" s="49"/>
      <c r="K209" s="49"/>
      <c r="L209" s="49"/>
      <c r="M209" s="49"/>
      <c r="N209" s="49"/>
      <c r="O209" s="49"/>
      <c r="P209" s="49"/>
      <c r="Q209" s="49"/>
      <c r="R209" s="49"/>
      <c r="S209" s="49"/>
    </row>
    <row r="210" spans="1:21" x14ac:dyDescent="0.35">
      <c r="A210" s="6" t="s">
        <v>1</v>
      </c>
      <c r="B210" s="8">
        <v>9</v>
      </c>
      <c r="C210" s="8">
        <v>8</v>
      </c>
      <c r="D210" s="8">
        <v>7</v>
      </c>
      <c r="E210" s="8">
        <v>6</v>
      </c>
      <c r="F210" s="8">
        <v>5</v>
      </c>
      <c r="G210" s="8">
        <v>4</v>
      </c>
      <c r="H210" s="8">
        <v>3</v>
      </c>
      <c r="I210" s="8">
        <v>2</v>
      </c>
      <c r="J210" s="8">
        <v>1</v>
      </c>
      <c r="K210" s="8">
        <v>2</v>
      </c>
      <c r="L210" s="8">
        <v>3</v>
      </c>
      <c r="M210" s="8">
        <v>4</v>
      </c>
      <c r="N210" s="8">
        <v>5</v>
      </c>
      <c r="O210" s="8">
        <v>6</v>
      </c>
      <c r="P210" s="8">
        <v>7</v>
      </c>
      <c r="Q210" s="8">
        <v>8</v>
      </c>
      <c r="R210" s="8">
        <v>9</v>
      </c>
      <c r="S210" s="6" t="s">
        <v>1</v>
      </c>
    </row>
    <row r="211" spans="1:21" x14ac:dyDescent="0.35">
      <c r="A211" s="4" t="s">
        <v>38</v>
      </c>
      <c r="B211" s="3"/>
      <c r="C211" s="3"/>
      <c r="D211" s="3"/>
      <c r="E211" s="3"/>
      <c r="F211" s="13">
        <v>5</v>
      </c>
      <c r="G211" s="3"/>
      <c r="H211" s="3"/>
      <c r="I211" s="3"/>
      <c r="J211" s="3"/>
      <c r="K211" s="3"/>
      <c r="L211" s="3"/>
      <c r="M211" s="3"/>
      <c r="N211" s="3"/>
      <c r="O211" s="3"/>
      <c r="P211" s="3"/>
      <c r="Q211" s="3"/>
      <c r="R211" s="3"/>
      <c r="S211" s="4" t="s">
        <v>25</v>
      </c>
      <c r="U211" s="20">
        <f>F211/1</f>
        <v>5</v>
      </c>
    </row>
    <row r="212" spans="1:21" x14ac:dyDescent="0.35">
      <c r="A212" s="4" t="s">
        <v>38</v>
      </c>
      <c r="B212" s="3"/>
      <c r="C212" s="3"/>
      <c r="D212" s="3"/>
      <c r="E212" s="3"/>
      <c r="F212" s="3"/>
      <c r="G212" s="3"/>
      <c r="H212" s="3"/>
      <c r="I212" s="3"/>
      <c r="J212" s="3"/>
      <c r="K212" s="3"/>
      <c r="L212" s="13">
        <v>3</v>
      </c>
      <c r="M212" s="3"/>
      <c r="N212" s="3"/>
      <c r="O212" s="3"/>
      <c r="P212" s="3"/>
      <c r="Q212" s="3"/>
      <c r="R212" s="3"/>
      <c r="S212" s="4" t="s">
        <v>44</v>
      </c>
      <c r="U212" s="20">
        <f>1/L212</f>
        <v>0.33333333333333331</v>
      </c>
    </row>
    <row r="213" spans="1:21" x14ac:dyDescent="0.35">
      <c r="A213" s="4" t="s">
        <v>38</v>
      </c>
      <c r="B213" s="3"/>
      <c r="C213" s="3"/>
      <c r="D213" s="3"/>
      <c r="E213" s="3"/>
      <c r="F213" s="3"/>
      <c r="G213" s="3"/>
      <c r="H213" s="3"/>
      <c r="I213" s="3"/>
      <c r="J213" s="3"/>
      <c r="K213" s="3"/>
      <c r="L213" s="3"/>
      <c r="M213" s="3"/>
      <c r="N213" s="3"/>
      <c r="O213" s="13">
        <v>6</v>
      </c>
      <c r="P213" s="3"/>
      <c r="Q213" s="3"/>
      <c r="R213" s="3"/>
      <c r="S213" s="4" t="s">
        <v>26</v>
      </c>
      <c r="U213" s="20">
        <f>1/O213</f>
        <v>0.16666666666666666</v>
      </c>
    </row>
    <row r="214" spans="1:21" x14ac:dyDescent="0.35">
      <c r="A214" s="4" t="s">
        <v>25</v>
      </c>
      <c r="B214" s="3"/>
      <c r="C214" s="3"/>
      <c r="D214" s="3"/>
      <c r="E214" s="3"/>
      <c r="F214" s="3"/>
      <c r="G214" s="3"/>
      <c r="H214" s="3"/>
      <c r="I214" s="3"/>
      <c r="K214" s="3"/>
      <c r="L214" s="13">
        <v>3</v>
      </c>
      <c r="M214" s="3"/>
      <c r="N214" s="3"/>
      <c r="O214" s="3"/>
      <c r="P214" s="3"/>
      <c r="Q214" s="3"/>
      <c r="R214" s="3"/>
      <c r="S214" s="4" t="s">
        <v>44</v>
      </c>
      <c r="U214" s="20">
        <f>1/L214</f>
        <v>0.33333333333333331</v>
      </c>
    </row>
    <row r="215" spans="1:21" x14ac:dyDescent="0.35">
      <c r="A215" s="4" t="s">
        <v>25</v>
      </c>
      <c r="B215" s="3"/>
      <c r="C215" s="3"/>
      <c r="D215" s="3"/>
      <c r="E215" s="3"/>
      <c r="F215" s="3"/>
      <c r="G215" s="3"/>
      <c r="H215" s="3"/>
      <c r="I215" s="3"/>
      <c r="J215" s="3"/>
      <c r="K215" s="3"/>
      <c r="L215" s="3"/>
      <c r="M215" s="3"/>
      <c r="N215" s="13">
        <v>5</v>
      </c>
      <c r="O215" s="3"/>
      <c r="P215" s="3"/>
      <c r="Q215" s="3"/>
      <c r="R215" s="3"/>
      <c r="S215" s="4" t="s">
        <v>26</v>
      </c>
      <c r="U215" s="20">
        <f>1/N215</f>
        <v>0.2</v>
      </c>
    </row>
    <row r="216" spans="1:21" x14ac:dyDescent="0.35">
      <c r="A216" s="4" t="s">
        <v>44</v>
      </c>
      <c r="B216" s="3"/>
      <c r="C216" s="3"/>
      <c r="D216" s="3"/>
      <c r="E216" s="3"/>
      <c r="F216" s="3"/>
      <c r="G216" s="3"/>
      <c r="H216" s="3"/>
      <c r="I216" s="3"/>
      <c r="J216" s="13">
        <v>1</v>
      </c>
      <c r="K216" s="3"/>
      <c r="L216" s="3"/>
      <c r="M216" s="3"/>
      <c r="N216" s="3"/>
      <c r="O216" s="3"/>
      <c r="P216" s="3"/>
      <c r="Q216" s="3"/>
      <c r="R216" s="3"/>
      <c r="S216" s="4" t="s">
        <v>26</v>
      </c>
      <c r="U216" s="20">
        <f>1/J216</f>
        <v>1</v>
      </c>
    </row>
    <row r="218" spans="1:21" x14ac:dyDescent="0.35">
      <c r="A218" s="49" t="s">
        <v>53</v>
      </c>
      <c r="B218" s="49"/>
      <c r="C218" s="49"/>
      <c r="D218" s="49"/>
      <c r="E218" s="49"/>
      <c r="F218" s="49"/>
      <c r="G218" s="49"/>
      <c r="H218" s="49"/>
      <c r="I218" s="49"/>
      <c r="J218" s="49"/>
      <c r="K218" s="49"/>
      <c r="L218" s="49"/>
      <c r="M218" s="49"/>
      <c r="N218" s="49"/>
      <c r="O218" s="49"/>
      <c r="P218" s="49"/>
      <c r="Q218" s="49"/>
      <c r="R218" s="49"/>
      <c r="S218" s="49"/>
    </row>
    <row r="219" spans="1:21" x14ac:dyDescent="0.35">
      <c r="A219" s="6" t="s">
        <v>1</v>
      </c>
      <c r="B219" s="8">
        <v>9</v>
      </c>
      <c r="C219" s="8">
        <v>8</v>
      </c>
      <c r="D219" s="8">
        <v>7</v>
      </c>
      <c r="E219" s="8">
        <v>6</v>
      </c>
      <c r="F219" s="8">
        <v>5</v>
      </c>
      <c r="G219" s="8">
        <v>4</v>
      </c>
      <c r="H219" s="8">
        <v>3</v>
      </c>
      <c r="I219" s="8">
        <v>2</v>
      </c>
      <c r="J219" s="8">
        <v>1</v>
      </c>
      <c r="K219" s="8">
        <v>2</v>
      </c>
      <c r="L219" s="8">
        <v>3</v>
      </c>
      <c r="M219" s="8">
        <v>4</v>
      </c>
      <c r="N219" s="8">
        <v>5</v>
      </c>
      <c r="O219" s="8">
        <v>6</v>
      </c>
      <c r="P219" s="8">
        <v>7</v>
      </c>
      <c r="Q219" s="8">
        <v>8</v>
      </c>
      <c r="R219" s="8">
        <v>9</v>
      </c>
      <c r="S219" s="6" t="s">
        <v>1</v>
      </c>
    </row>
    <row r="220" spans="1:21" x14ac:dyDescent="0.35">
      <c r="A220" s="4" t="s">
        <v>42</v>
      </c>
      <c r="B220" s="3"/>
      <c r="C220" s="3"/>
      <c r="D220" s="3"/>
      <c r="E220" s="3"/>
      <c r="F220" s="3"/>
      <c r="G220" s="3"/>
      <c r="H220" s="3"/>
      <c r="I220" s="3"/>
      <c r="K220" s="3"/>
      <c r="M220" s="3"/>
      <c r="N220" s="13">
        <v>5</v>
      </c>
      <c r="O220" s="3"/>
      <c r="P220" s="3"/>
      <c r="Q220" s="3"/>
      <c r="R220" s="3"/>
      <c r="S220" s="4" t="s">
        <v>37</v>
      </c>
      <c r="U220" s="20">
        <f>1/N220</f>
        <v>0.2</v>
      </c>
    </row>
    <row r="221" spans="1:21" x14ac:dyDescent="0.35">
      <c r="A221" s="4" t="s">
        <v>42</v>
      </c>
      <c r="B221" s="3"/>
      <c r="C221" s="3"/>
      <c r="D221" s="3"/>
      <c r="E221" s="3"/>
      <c r="F221" s="3"/>
      <c r="G221" s="3"/>
      <c r="H221" s="3"/>
      <c r="I221" s="3"/>
      <c r="J221" s="3"/>
      <c r="K221" s="3"/>
      <c r="L221" s="3"/>
      <c r="M221" s="13">
        <v>4</v>
      </c>
      <c r="N221" s="3"/>
      <c r="O221" s="3"/>
      <c r="P221" s="3"/>
      <c r="Q221" s="3"/>
      <c r="R221" s="3"/>
      <c r="S221" s="4" t="s">
        <v>40</v>
      </c>
      <c r="U221" s="20">
        <f>1/M221</f>
        <v>0.25</v>
      </c>
    </row>
    <row r="222" spans="1:21" x14ac:dyDescent="0.35">
      <c r="A222" s="4" t="s">
        <v>42</v>
      </c>
      <c r="B222" s="3"/>
      <c r="C222" s="3"/>
      <c r="D222" s="3"/>
      <c r="E222" s="3"/>
      <c r="F222" s="3"/>
      <c r="G222" s="3"/>
      <c r="H222" s="13">
        <v>3</v>
      </c>
      <c r="I222" s="3"/>
      <c r="J222" s="3"/>
      <c r="K222" s="3"/>
      <c r="L222" s="3"/>
      <c r="N222" s="3"/>
      <c r="O222" s="3"/>
      <c r="P222" s="3"/>
      <c r="Q222" s="3"/>
      <c r="R222" s="3"/>
      <c r="S222" s="4" t="s">
        <v>35</v>
      </c>
      <c r="U222" s="20">
        <f>H222/1</f>
        <v>3</v>
      </c>
    </row>
    <row r="223" spans="1:21" x14ac:dyDescent="0.35">
      <c r="A223" s="4" t="s">
        <v>37</v>
      </c>
      <c r="B223" s="3"/>
      <c r="C223" s="3"/>
      <c r="D223" s="3"/>
      <c r="E223" s="3"/>
      <c r="F223" s="3"/>
      <c r="G223" s="3"/>
      <c r="H223" s="3"/>
      <c r="I223" s="3"/>
      <c r="J223" s="3"/>
      <c r="K223" s="13">
        <v>2</v>
      </c>
      <c r="L223" s="3"/>
      <c r="M223" s="3"/>
      <c r="N223" s="3"/>
      <c r="O223" s="3"/>
      <c r="P223" s="3"/>
      <c r="Q223" s="3"/>
      <c r="R223" s="3"/>
      <c r="S223" s="4" t="s">
        <v>40</v>
      </c>
      <c r="U223" s="20">
        <f>1/K223</f>
        <v>0.5</v>
      </c>
    </row>
    <row r="224" spans="1:21" x14ac:dyDescent="0.35">
      <c r="A224" s="4" t="s">
        <v>37</v>
      </c>
      <c r="B224" s="3"/>
      <c r="C224" s="3"/>
      <c r="D224" s="3"/>
      <c r="E224" s="3"/>
      <c r="F224" s="3"/>
      <c r="G224" s="3"/>
      <c r="H224" s="3"/>
      <c r="I224" s="3"/>
      <c r="J224" s="3"/>
      <c r="K224" s="3"/>
      <c r="L224" s="13">
        <v>3</v>
      </c>
      <c r="N224" s="3"/>
      <c r="O224" s="3"/>
      <c r="P224" s="3"/>
      <c r="Q224" s="3"/>
      <c r="R224" s="3"/>
      <c r="S224" s="4" t="s">
        <v>35</v>
      </c>
      <c r="U224" s="20">
        <f>1/L224</f>
        <v>0.33333333333333331</v>
      </c>
    </row>
    <row r="225" spans="1:21" x14ac:dyDescent="0.35">
      <c r="A225" s="4" t="s">
        <v>40</v>
      </c>
      <c r="B225" s="3"/>
      <c r="C225" s="3"/>
      <c r="D225" s="3"/>
      <c r="E225" s="3"/>
      <c r="F225" s="13">
        <v>5</v>
      </c>
      <c r="G225" s="3"/>
      <c r="H225" s="3"/>
      <c r="I225" s="3"/>
      <c r="J225" s="3"/>
      <c r="K225" s="3"/>
      <c r="L225" s="3"/>
      <c r="M225" s="3"/>
      <c r="N225" s="3"/>
      <c r="O225" s="3"/>
      <c r="P225" s="3"/>
      <c r="Q225" s="3"/>
      <c r="R225" s="3"/>
      <c r="S225" s="4" t="s">
        <v>35</v>
      </c>
      <c r="U225" s="20">
        <f>F225/1</f>
        <v>5</v>
      </c>
    </row>
    <row r="226" spans="1:21" x14ac:dyDescent="0.35">
      <c r="A226" s="10"/>
      <c r="S226" s="10"/>
    </row>
    <row r="227" spans="1:21" x14ac:dyDescent="0.35">
      <c r="A227" s="49" t="s">
        <v>110</v>
      </c>
      <c r="B227" s="49"/>
      <c r="C227" s="49"/>
      <c r="D227" s="49"/>
      <c r="E227" s="49"/>
      <c r="F227" s="49"/>
      <c r="G227" s="49"/>
      <c r="H227" s="49"/>
      <c r="I227" s="49"/>
      <c r="J227" s="49"/>
      <c r="K227" s="49"/>
      <c r="L227" s="49"/>
      <c r="M227" s="49"/>
      <c r="N227" s="49"/>
      <c r="O227" s="49"/>
      <c r="P227" s="49"/>
      <c r="Q227" s="49"/>
      <c r="R227" s="49"/>
      <c r="S227" s="49"/>
    </row>
    <row r="228" spans="1:21" x14ac:dyDescent="0.35">
      <c r="A228" s="6" t="s">
        <v>1</v>
      </c>
      <c r="B228" s="8">
        <v>9</v>
      </c>
      <c r="C228" s="8">
        <v>8</v>
      </c>
      <c r="D228" s="8">
        <v>7</v>
      </c>
      <c r="E228" s="8">
        <v>6</v>
      </c>
      <c r="F228" s="8">
        <v>5</v>
      </c>
      <c r="G228" s="8">
        <v>4</v>
      </c>
      <c r="H228" s="8">
        <v>3</v>
      </c>
      <c r="I228" s="8">
        <v>2</v>
      </c>
      <c r="J228" s="8">
        <v>1</v>
      </c>
      <c r="K228" s="8">
        <v>2</v>
      </c>
      <c r="L228" s="8">
        <v>3</v>
      </c>
      <c r="M228" s="8">
        <v>4</v>
      </c>
      <c r="N228" s="8">
        <v>5</v>
      </c>
      <c r="O228" s="8">
        <v>6</v>
      </c>
      <c r="P228" s="8">
        <v>7</v>
      </c>
      <c r="Q228" s="8">
        <v>8</v>
      </c>
      <c r="R228" s="8">
        <v>9</v>
      </c>
      <c r="S228" s="6" t="s">
        <v>1</v>
      </c>
    </row>
    <row r="229" spans="1:21" x14ac:dyDescent="0.35">
      <c r="A229" s="11" t="s">
        <v>2</v>
      </c>
      <c r="B229" s="3"/>
      <c r="C229" s="3"/>
      <c r="D229" s="3"/>
      <c r="E229" s="3"/>
      <c r="F229" s="3"/>
      <c r="G229" s="3"/>
      <c r="H229" s="3"/>
      <c r="I229" s="3"/>
      <c r="J229" s="3"/>
      <c r="K229" s="13">
        <v>2</v>
      </c>
      <c r="L229" s="3"/>
      <c r="M229" s="3"/>
      <c r="N229" s="3"/>
      <c r="O229" s="3"/>
      <c r="P229" s="3"/>
      <c r="Q229" s="3"/>
      <c r="R229" s="3"/>
      <c r="S229" s="11" t="s">
        <v>3</v>
      </c>
      <c r="U229" s="20">
        <f>1/K229</f>
        <v>0.5</v>
      </c>
    </row>
    <row r="230" spans="1:21" x14ac:dyDescent="0.35">
      <c r="A230" s="11" t="s">
        <v>2</v>
      </c>
      <c r="B230" s="3"/>
      <c r="C230" s="3"/>
      <c r="D230" s="3"/>
      <c r="E230" s="3"/>
      <c r="F230" s="3"/>
      <c r="G230" s="3"/>
      <c r="H230" s="13">
        <v>3</v>
      </c>
      <c r="I230" s="3"/>
      <c r="J230" s="3"/>
      <c r="K230" s="3"/>
      <c r="L230" s="3"/>
      <c r="M230" s="3"/>
      <c r="N230" s="3"/>
      <c r="O230" s="3"/>
      <c r="P230" s="3"/>
      <c r="Q230" s="3"/>
      <c r="R230" s="3"/>
      <c r="S230" s="11" t="s">
        <v>4</v>
      </c>
      <c r="U230" s="20">
        <f>H230/1</f>
        <v>3</v>
      </c>
    </row>
    <row r="231" spans="1:21" x14ac:dyDescent="0.35">
      <c r="A231" s="11" t="s">
        <v>2</v>
      </c>
      <c r="B231" s="3"/>
      <c r="C231" s="3"/>
      <c r="D231" s="3"/>
      <c r="E231" s="3"/>
      <c r="F231" s="3"/>
      <c r="G231" s="3"/>
      <c r="H231" s="3"/>
      <c r="I231" s="13">
        <v>2</v>
      </c>
      <c r="J231" s="3"/>
      <c r="K231" s="3"/>
      <c r="L231" s="3"/>
      <c r="M231" s="3"/>
      <c r="N231" s="3"/>
      <c r="O231" s="3"/>
      <c r="P231" s="3"/>
      <c r="Q231" s="3"/>
      <c r="R231" s="3"/>
      <c r="S231" s="11" t="s">
        <v>5</v>
      </c>
      <c r="U231" s="20">
        <f>I231/1</f>
        <v>2</v>
      </c>
    </row>
    <row r="232" spans="1:21" x14ac:dyDescent="0.35">
      <c r="A232" s="11" t="s">
        <v>3</v>
      </c>
      <c r="B232" s="3"/>
      <c r="C232" s="3"/>
      <c r="D232" s="3"/>
      <c r="E232" s="3"/>
      <c r="F232" s="3"/>
      <c r="G232" s="3"/>
      <c r="H232" s="13">
        <v>3</v>
      </c>
      <c r="I232" s="3"/>
      <c r="J232" s="3"/>
      <c r="K232" s="3"/>
      <c r="L232" s="3"/>
      <c r="M232" s="3"/>
      <c r="N232" s="3"/>
      <c r="O232" s="3"/>
      <c r="P232" s="3"/>
      <c r="Q232" s="3"/>
      <c r="R232" s="3"/>
      <c r="S232" s="11" t="s">
        <v>4</v>
      </c>
      <c r="U232" s="20">
        <f>H232/1</f>
        <v>3</v>
      </c>
    </row>
    <row r="233" spans="1:21" x14ac:dyDescent="0.35">
      <c r="A233" s="11" t="s">
        <v>3</v>
      </c>
      <c r="B233" s="3"/>
      <c r="C233" s="3"/>
      <c r="D233" s="3"/>
      <c r="E233" s="3"/>
      <c r="F233" s="3"/>
      <c r="G233" s="3"/>
      <c r="H233" s="3"/>
      <c r="I233" s="3"/>
      <c r="J233" s="3"/>
      <c r="K233" s="3"/>
      <c r="L233" s="13">
        <v>3</v>
      </c>
      <c r="M233" s="3"/>
      <c r="N233" s="3"/>
      <c r="O233" s="3"/>
      <c r="P233" s="3"/>
      <c r="Q233" s="3"/>
      <c r="R233" s="3"/>
      <c r="S233" s="11" t="s">
        <v>5</v>
      </c>
      <c r="U233" s="20">
        <f>1/L233</f>
        <v>0.33333333333333331</v>
      </c>
    </row>
    <row r="234" spans="1:21" x14ac:dyDescent="0.35">
      <c r="A234" s="11" t="s">
        <v>4</v>
      </c>
      <c r="B234" s="3"/>
      <c r="C234" s="3"/>
      <c r="D234" s="3"/>
      <c r="E234" s="3"/>
      <c r="F234" s="3"/>
      <c r="G234" s="3"/>
      <c r="H234" s="3"/>
      <c r="I234" s="3"/>
      <c r="J234" s="3"/>
      <c r="K234" s="3"/>
      <c r="L234" s="3"/>
      <c r="M234" s="3"/>
      <c r="N234" s="13">
        <v>5</v>
      </c>
      <c r="O234" s="3"/>
      <c r="P234" s="3"/>
      <c r="Q234" s="3"/>
      <c r="R234" s="3"/>
      <c r="S234" s="11" t="s">
        <v>5</v>
      </c>
      <c r="U234" s="20">
        <f>1/N234</f>
        <v>0.2</v>
      </c>
    </row>
  </sheetData>
  <mergeCells count="52">
    <mergeCell ref="A200:S200"/>
    <mergeCell ref="A209:S209"/>
    <mergeCell ref="A218:S218"/>
    <mergeCell ref="A227:S227"/>
    <mergeCell ref="A171:S171"/>
    <mergeCell ref="A180:S180"/>
    <mergeCell ref="A189:S189"/>
    <mergeCell ref="A190:S190"/>
    <mergeCell ref="A191:S191"/>
    <mergeCell ref="A142:S142"/>
    <mergeCell ref="A143:S143"/>
    <mergeCell ref="A144:S144"/>
    <mergeCell ref="A153:S153"/>
    <mergeCell ref="A162:S162"/>
    <mergeCell ref="AE26:AE27"/>
    <mergeCell ref="AF26:AK26"/>
    <mergeCell ref="W38:X38"/>
    <mergeCell ref="W25:AA25"/>
    <mergeCell ref="W26:W27"/>
    <mergeCell ref="X26:AC26"/>
    <mergeCell ref="X4:AC4"/>
    <mergeCell ref="X15:AC15"/>
    <mergeCell ref="AE4:AE5"/>
    <mergeCell ref="AF4:AK4"/>
    <mergeCell ref="AE15:AE16"/>
    <mergeCell ref="AF15:AK15"/>
    <mergeCell ref="W1:AK1"/>
    <mergeCell ref="A124:S124"/>
    <mergeCell ref="W4:W5"/>
    <mergeCell ref="W3:AA3"/>
    <mergeCell ref="W14:AA14"/>
    <mergeCell ref="W15:W16"/>
    <mergeCell ref="A77:S77"/>
    <mergeCell ref="A95:S95"/>
    <mergeCell ref="A96:S96"/>
    <mergeCell ref="A97:S97"/>
    <mergeCell ref="A106:S106"/>
    <mergeCell ref="A115:S115"/>
    <mergeCell ref="A30:S30"/>
    <mergeCell ref="A48:S48"/>
    <mergeCell ref="A49:S49"/>
    <mergeCell ref="A50:S50"/>
    <mergeCell ref="A1:S1"/>
    <mergeCell ref="A2:S2"/>
    <mergeCell ref="A12:S12"/>
    <mergeCell ref="A21:S21"/>
    <mergeCell ref="A39:S39"/>
    <mergeCell ref="A86:S86"/>
    <mergeCell ref="A133:S133"/>
    <mergeCell ref="A59:S59"/>
    <mergeCell ref="A68:S68"/>
    <mergeCell ref="A3:S3"/>
  </mergeCells>
  <pageMargins left="0.7" right="0.7" top="0.75" bottom="0.75" header="0.3" footer="0.3"/>
  <pageSetup paperSize="9" orientation="portrait" horizontalDpi="4294967293" verticalDpi="0" r:id="rId1"/>
  <ignoredErrors>
    <ignoredError sqref="U56 U64:U65 U72:U74 U89 U101 U213 U23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8298B-EDF2-4AB1-8875-2E686D2D3D3E}">
  <dimension ref="A1:U129"/>
  <sheetViews>
    <sheetView topLeftCell="H23" zoomScale="88" zoomScaleNormal="88" workbookViewId="0">
      <selection activeCell="W36" sqref="W36"/>
    </sheetView>
  </sheetViews>
  <sheetFormatPr defaultRowHeight="13" x14ac:dyDescent="0.35"/>
  <cols>
    <col min="1" max="1" width="18" style="2" customWidth="1"/>
    <col min="2" max="2" width="32.1796875" style="2" customWidth="1"/>
    <col min="3" max="3" width="10" style="2" customWidth="1"/>
    <col min="4" max="4" width="12.81640625" style="2" customWidth="1"/>
    <col min="5" max="6" width="8.7265625" style="2"/>
    <col min="7" max="7" width="13" style="2" customWidth="1"/>
    <col min="8" max="17" width="8.7265625" style="2"/>
    <col min="18" max="18" width="17.54296875" style="2" customWidth="1"/>
    <col min="19" max="19" width="31.36328125" style="2" customWidth="1"/>
    <col min="20" max="16384" width="8.7265625" style="2"/>
  </cols>
  <sheetData>
    <row r="1" spans="1:21" x14ac:dyDescent="0.35">
      <c r="A1" s="50" t="s">
        <v>109</v>
      </c>
      <c r="B1" s="50"/>
      <c r="C1" s="50"/>
      <c r="D1" s="50"/>
      <c r="E1" s="7"/>
      <c r="F1" s="7"/>
      <c r="G1" s="50" t="s">
        <v>123</v>
      </c>
      <c r="H1" s="50"/>
      <c r="I1" s="50"/>
      <c r="J1" s="50"/>
      <c r="K1" s="50"/>
      <c r="L1" s="50"/>
      <c r="M1" s="50"/>
      <c r="N1" s="50"/>
      <c r="O1" s="50"/>
      <c r="P1" s="7"/>
      <c r="Q1" s="7"/>
      <c r="R1" s="50" t="s">
        <v>16</v>
      </c>
      <c r="S1" s="50"/>
      <c r="T1" s="50"/>
      <c r="U1" s="50"/>
    </row>
    <row r="2" spans="1:21" x14ac:dyDescent="0.35">
      <c r="A2" s="7"/>
      <c r="B2" s="7"/>
      <c r="C2" s="7"/>
      <c r="D2" s="7"/>
      <c r="E2" s="7"/>
      <c r="F2" s="7"/>
      <c r="G2" s="7"/>
      <c r="H2" s="7"/>
      <c r="I2" s="7"/>
      <c r="J2" s="7"/>
      <c r="K2" s="7"/>
      <c r="L2" s="7"/>
      <c r="M2" s="7"/>
      <c r="N2" s="7"/>
      <c r="O2" s="7"/>
      <c r="P2" s="7"/>
      <c r="Q2" s="7"/>
      <c r="R2" s="7"/>
    </row>
    <row r="3" spans="1:21" x14ac:dyDescent="0.35">
      <c r="A3" s="5" t="s">
        <v>0</v>
      </c>
      <c r="B3" s="5" t="s">
        <v>1</v>
      </c>
      <c r="C3" s="5" t="s">
        <v>14</v>
      </c>
      <c r="D3" s="5" t="s">
        <v>15</v>
      </c>
      <c r="G3" s="10" t="s">
        <v>17</v>
      </c>
      <c r="R3" s="5" t="s">
        <v>0</v>
      </c>
      <c r="S3" s="5" t="s">
        <v>1</v>
      </c>
      <c r="T3" s="5" t="s">
        <v>18</v>
      </c>
      <c r="U3" s="5" t="s">
        <v>19</v>
      </c>
    </row>
    <row r="4" spans="1:21" x14ac:dyDescent="0.35">
      <c r="A4" s="41" t="s">
        <v>2</v>
      </c>
      <c r="B4" s="4" t="s">
        <v>302</v>
      </c>
      <c r="C4" s="3">
        <v>6</v>
      </c>
      <c r="D4" s="3">
        <v>7</v>
      </c>
      <c r="G4" s="49" t="s">
        <v>8</v>
      </c>
      <c r="H4" s="49" t="s">
        <v>9</v>
      </c>
      <c r="I4" s="49"/>
      <c r="J4" s="49"/>
      <c r="K4" s="49"/>
      <c r="L4" s="49"/>
      <c r="M4" s="49"/>
      <c r="N4" s="49"/>
      <c r="O4" s="49"/>
      <c r="R4" s="41" t="s">
        <v>2</v>
      </c>
      <c r="S4" s="4" t="s">
        <v>302</v>
      </c>
      <c r="T4" s="21">
        <f>H12</f>
        <v>5.6</v>
      </c>
      <c r="U4" s="21">
        <f>I12</f>
        <v>7</v>
      </c>
    </row>
    <row r="5" spans="1:21" x14ac:dyDescent="0.35">
      <c r="A5" s="41"/>
      <c r="B5" s="4" t="s">
        <v>303</v>
      </c>
      <c r="C5" s="3">
        <v>5</v>
      </c>
      <c r="D5" s="3">
        <v>7</v>
      </c>
      <c r="G5" s="49"/>
      <c r="H5" s="57">
        <v>1</v>
      </c>
      <c r="I5" s="57"/>
      <c r="J5" s="57">
        <v>2</v>
      </c>
      <c r="K5" s="57"/>
      <c r="L5" s="57">
        <v>3</v>
      </c>
      <c r="M5" s="57"/>
      <c r="N5" s="57">
        <v>4</v>
      </c>
      <c r="O5" s="57"/>
      <c r="R5" s="41"/>
      <c r="S5" s="4" t="s">
        <v>303</v>
      </c>
      <c r="T5" s="21">
        <f>J12</f>
        <v>5.2</v>
      </c>
      <c r="U5" s="21">
        <f>K12</f>
        <v>6.8</v>
      </c>
    </row>
    <row r="6" spans="1:21" x14ac:dyDescent="0.35">
      <c r="A6" s="41"/>
      <c r="B6" s="4" t="s">
        <v>304</v>
      </c>
      <c r="C6" s="3">
        <v>4</v>
      </c>
      <c r="D6" s="3">
        <v>6</v>
      </c>
      <c r="G6" s="49"/>
      <c r="H6" s="8" t="s">
        <v>18</v>
      </c>
      <c r="I6" s="8" t="s">
        <v>19</v>
      </c>
      <c r="J6" s="8" t="s">
        <v>18</v>
      </c>
      <c r="K6" s="8" t="s">
        <v>19</v>
      </c>
      <c r="L6" s="8" t="s">
        <v>18</v>
      </c>
      <c r="M6" s="8" t="s">
        <v>19</v>
      </c>
      <c r="N6" s="8" t="s">
        <v>18</v>
      </c>
      <c r="O6" s="8" t="s">
        <v>19</v>
      </c>
      <c r="R6" s="41"/>
      <c r="S6" s="4" t="s">
        <v>304</v>
      </c>
      <c r="T6" s="21">
        <f>L12</f>
        <v>4.4000000000000004</v>
      </c>
      <c r="U6" s="21">
        <f>M12</f>
        <v>6.2</v>
      </c>
    </row>
    <row r="7" spans="1:21" x14ac:dyDescent="0.35">
      <c r="A7" s="41"/>
      <c r="B7" s="4" t="s">
        <v>305</v>
      </c>
      <c r="C7" s="3">
        <v>5</v>
      </c>
      <c r="D7" s="3">
        <v>6</v>
      </c>
      <c r="G7" s="8">
        <v>1</v>
      </c>
      <c r="H7" s="21">
        <f>C4/1</f>
        <v>6</v>
      </c>
      <c r="I7" s="21">
        <f>D4/1</f>
        <v>7</v>
      </c>
      <c r="J7" s="21">
        <f>C5/1</f>
        <v>5</v>
      </c>
      <c r="K7" s="21">
        <f>D5/1</f>
        <v>7</v>
      </c>
      <c r="L7" s="21">
        <f>C6/1</f>
        <v>4</v>
      </c>
      <c r="M7" s="21">
        <f>D6/1</f>
        <v>6</v>
      </c>
      <c r="N7" s="21">
        <f>C7/1</f>
        <v>5</v>
      </c>
      <c r="O7" s="21">
        <f>D7/1</f>
        <v>6</v>
      </c>
      <c r="R7" s="41"/>
      <c r="S7" s="4" t="s">
        <v>305</v>
      </c>
      <c r="T7" s="21">
        <f>N12</f>
        <v>5.2</v>
      </c>
      <c r="U7" s="21">
        <f>O12</f>
        <v>6.6</v>
      </c>
    </row>
    <row r="8" spans="1:21" x14ac:dyDescent="0.35">
      <c r="A8" s="41" t="s">
        <v>3</v>
      </c>
      <c r="B8" s="4" t="s">
        <v>27</v>
      </c>
      <c r="C8" s="3">
        <v>7</v>
      </c>
      <c r="D8" s="3">
        <v>9</v>
      </c>
      <c r="G8" s="8">
        <v>2</v>
      </c>
      <c r="H8" s="21">
        <f>C30/1</f>
        <v>5</v>
      </c>
      <c r="I8" s="21">
        <f>D30/1</f>
        <v>7</v>
      </c>
      <c r="J8" s="21">
        <f>C31/1</f>
        <v>5</v>
      </c>
      <c r="K8" s="21">
        <f>D31/1</f>
        <v>6</v>
      </c>
      <c r="L8" s="21">
        <f>C32/1</f>
        <v>4</v>
      </c>
      <c r="M8" s="21">
        <f>D32/1</f>
        <v>6</v>
      </c>
      <c r="N8" s="21">
        <f>C33/1</f>
        <v>5</v>
      </c>
      <c r="O8" s="21">
        <f>D33/1</f>
        <v>7</v>
      </c>
      <c r="R8" s="41" t="s">
        <v>3</v>
      </c>
      <c r="S8" s="4" t="s">
        <v>27</v>
      </c>
      <c r="T8" s="21">
        <f>H23</f>
        <v>6.6</v>
      </c>
      <c r="U8" s="21">
        <f>I23</f>
        <v>8</v>
      </c>
    </row>
    <row r="9" spans="1:21" x14ac:dyDescent="0.35">
      <c r="A9" s="41"/>
      <c r="B9" s="4" t="s">
        <v>28</v>
      </c>
      <c r="C9" s="3">
        <v>5</v>
      </c>
      <c r="D9" s="3">
        <v>7</v>
      </c>
      <c r="G9" s="8">
        <v>3</v>
      </c>
      <c r="H9" s="21">
        <f>C56/1</f>
        <v>6</v>
      </c>
      <c r="I9" s="21">
        <f>D56/1</f>
        <v>7</v>
      </c>
      <c r="J9" s="21">
        <f>C57/1</f>
        <v>5</v>
      </c>
      <c r="K9" s="21">
        <f>D57/1</f>
        <v>7</v>
      </c>
      <c r="L9" s="21">
        <f>C58/1</f>
        <v>4</v>
      </c>
      <c r="M9" s="21">
        <f>D58/1</f>
        <v>5</v>
      </c>
      <c r="N9" s="21">
        <f>C59/1</f>
        <v>5</v>
      </c>
      <c r="O9" s="21">
        <f>D59/1</f>
        <v>6</v>
      </c>
      <c r="R9" s="41"/>
      <c r="S9" s="4" t="s">
        <v>28</v>
      </c>
      <c r="T9" s="21">
        <f>J23</f>
        <v>5</v>
      </c>
      <c r="U9" s="21">
        <f>K23</f>
        <v>6.6</v>
      </c>
    </row>
    <row r="10" spans="1:21" x14ac:dyDescent="0.35">
      <c r="A10" s="41"/>
      <c r="B10" s="4" t="s">
        <v>29</v>
      </c>
      <c r="C10" s="3">
        <v>6</v>
      </c>
      <c r="D10" s="3">
        <v>8</v>
      </c>
      <c r="G10" s="8">
        <v>4</v>
      </c>
      <c r="H10" s="21">
        <f>C82/1</f>
        <v>6</v>
      </c>
      <c r="I10" s="21">
        <f>D82/1</f>
        <v>7</v>
      </c>
      <c r="J10" s="21">
        <f>C83/1</f>
        <v>5</v>
      </c>
      <c r="K10" s="21">
        <f>D83/1</f>
        <v>6</v>
      </c>
      <c r="L10" s="21">
        <f>C84/1</f>
        <v>5</v>
      </c>
      <c r="M10" s="21">
        <f>D84/1</f>
        <v>7</v>
      </c>
      <c r="N10" s="21">
        <f>C85/1</f>
        <v>5</v>
      </c>
      <c r="O10" s="21">
        <f>D85/1</f>
        <v>7</v>
      </c>
      <c r="R10" s="41"/>
      <c r="S10" s="4" t="s">
        <v>29</v>
      </c>
      <c r="T10" s="21">
        <f>L23</f>
        <v>6</v>
      </c>
      <c r="U10" s="21">
        <f>M23</f>
        <v>7.4</v>
      </c>
    </row>
    <row r="11" spans="1:21" x14ac:dyDescent="0.35">
      <c r="A11" s="41"/>
      <c r="B11" s="4" t="s">
        <v>30</v>
      </c>
      <c r="C11" s="3">
        <v>6</v>
      </c>
      <c r="D11" s="3">
        <v>6</v>
      </c>
      <c r="G11" s="8">
        <v>5</v>
      </c>
      <c r="H11" s="21">
        <f>C108/1</f>
        <v>5</v>
      </c>
      <c r="I11" s="21">
        <f>D108/1</f>
        <v>7</v>
      </c>
      <c r="J11" s="21">
        <f>C109/1</f>
        <v>6</v>
      </c>
      <c r="K11" s="21">
        <f>D109/1</f>
        <v>8</v>
      </c>
      <c r="L11" s="21">
        <f>C110/1</f>
        <v>5</v>
      </c>
      <c r="M11" s="21">
        <f>D110/1</f>
        <v>7</v>
      </c>
      <c r="N11" s="21">
        <f>C111/1</f>
        <v>6</v>
      </c>
      <c r="O11" s="21">
        <f>D111/1</f>
        <v>7</v>
      </c>
      <c r="R11" s="41"/>
      <c r="S11" s="4" t="s">
        <v>30</v>
      </c>
      <c r="T11" s="21">
        <f>N23</f>
        <v>6</v>
      </c>
      <c r="U11" s="21">
        <f>O23</f>
        <v>7</v>
      </c>
    </row>
    <row r="12" spans="1:21" x14ac:dyDescent="0.35">
      <c r="A12" s="41" t="s">
        <v>4</v>
      </c>
      <c r="B12" s="4" t="s">
        <v>38</v>
      </c>
      <c r="C12" s="3">
        <v>5</v>
      </c>
      <c r="D12" s="3">
        <v>6</v>
      </c>
      <c r="G12" s="6" t="s">
        <v>10</v>
      </c>
      <c r="H12" s="21">
        <f>AVERAGE(H7:H11)</f>
        <v>5.6</v>
      </c>
      <c r="I12" s="21">
        <f t="shared" ref="I12:O12" si="0">AVERAGE(I7:I11)</f>
        <v>7</v>
      </c>
      <c r="J12" s="21">
        <f t="shared" si="0"/>
        <v>5.2</v>
      </c>
      <c r="K12" s="21">
        <f t="shared" si="0"/>
        <v>6.8</v>
      </c>
      <c r="L12" s="21">
        <f t="shared" si="0"/>
        <v>4.4000000000000004</v>
      </c>
      <c r="M12" s="21">
        <f t="shared" si="0"/>
        <v>6.2</v>
      </c>
      <c r="N12" s="21">
        <f t="shared" si="0"/>
        <v>5.2</v>
      </c>
      <c r="O12" s="21">
        <f t="shared" si="0"/>
        <v>6.6</v>
      </c>
      <c r="R12" s="41" t="s">
        <v>4</v>
      </c>
      <c r="S12" s="4" t="s">
        <v>38</v>
      </c>
      <c r="T12" s="21">
        <f>H34</f>
        <v>5.8</v>
      </c>
      <c r="U12" s="21">
        <f>I34</f>
        <v>7</v>
      </c>
    </row>
    <row r="13" spans="1:21" x14ac:dyDescent="0.35">
      <c r="A13" s="41"/>
      <c r="B13" s="4" t="s">
        <v>25</v>
      </c>
      <c r="C13" s="3">
        <v>5</v>
      </c>
      <c r="D13" s="3">
        <v>6</v>
      </c>
      <c r="R13" s="41"/>
      <c r="S13" s="4" t="s">
        <v>25</v>
      </c>
      <c r="T13" s="21">
        <f>J34</f>
        <v>6</v>
      </c>
      <c r="U13" s="21">
        <f>K34</f>
        <v>7.4</v>
      </c>
    </row>
    <row r="14" spans="1:21" x14ac:dyDescent="0.35">
      <c r="A14" s="41"/>
      <c r="B14" s="4" t="s">
        <v>44</v>
      </c>
      <c r="C14" s="3">
        <v>5</v>
      </c>
      <c r="D14" s="3">
        <v>6</v>
      </c>
      <c r="G14" s="10" t="s">
        <v>21</v>
      </c>
      <c r="R14" s="41"/>
      <c r="S14" s="4" t="s">
        <v>44</v>
      </c>
      <c r="T14" s="21">
        <f>L34</f>
        <v>6.2</v>
      </c>
      <c r="U14" s="21">
        <f>M34</f>
        <v>7.4</v>
      </c>
    </row>
    <row r="15" spans="1:21" x14ac:dyDescent="0.35">
      <c r="A15" s="41"/>
      <c r="B15" s="4" t="s">
        <v>26</v>
      </c>
      <c r="C15" s="3">
        <v>8</v>
      </c>
      <c r="D15" s="3">
        <v>9</v>
      </c>
      <c r="G15" s="49" t="s">
        <v>8</v>
      </c>
      <c r="H15" s="49" t="s">
        <v>9</v>
      </c>
      <c r="I15" s="49"/>
      <c r="J15" s="49"/>
      <c r="K15" s="49"/>
      <c r="L15" s="49"/>
      <c r="M15" s="49"/>
      <c r="N15" s="49"/>
      <c r="O15" s="49"/>
      <c r="R15" s="41"/>
      <c r="S15" s="4" t="s">
        <v>26</v>
      </c>
      <c r="T15" s="21">
        <f>N34</f>
        <v>7.8</v>
      </c>
      <c r="U15" s="21">
        <f>O34</f>
        <v>8.8000000000000007</v>
      </c>
    </row>
    <row r="16" spans="1:21" x14ac:dyDescent="0.35">
      <c r="A16" s="41" t="s">
        <v>5</v>
      </c>
      <c r="B16" s="4" t="s">
        <v>42</v>
      </c>
      <c r="C16" s="3">
        <v>6</v>
      </c>
      <c r="D16" s="3">
        <v>7</v>
      </c>
      <c r="G16" s="49"/>
      <c r="H16" s="57">
        <v>1</v>
      </c>
      <c r="I16" s="57"/>
      <c r="J16" s="57">
        <v>2</v>
      </c>
      <c r="K16" s="57"/>
      <c r="L16" s="57">
        <v>3</v>
      </c>
      <c r="M16" s="57"/>
      <c r="N16" s="57">
        <v>4</v>
      </c>
      <c r="O16" s="57"/>
      <c r="R16" s="41" t="s">
        <v>5</v>
      </c>
      <c r="S16" s="4" t="s">
        <v>42</v>
      </c>
      <c r="T16" s="21">
        <f>H45</f>
        <v>6.8</v>
      </c>
      <c r="U16" s="21">
        <f>I45</f>
        <v>7.8</v>
      </c>
    </row>
    <row r="17" spans="1:21" x14ac:dyDescent="0.35">
      <c r="A17" s="41"/>
      <c r="B17" s="4" t="s">
        <v>37</v>
      </c>
      <c r="C17" s="3">
        <v>7</v>
      </c>
      <c r="D17" s="3">
        <v>8</v>
      </c>
      <c r="G17" s="49"/>
      <c r="H17" s="8" t="s">
        <v>18</v>
      </c>
      <c r="I17" s="8" t="s">
        <v>19</v>
      </c>
      <c r="J17" s="8" t="s">
        <v>18</v>
      </c>
      <c r="K17" s="8" t="s">
        <v>19</v>
      </c>
      <c r="L17" s="8" t="s">
        <v>18</v>
      </c>
      <c r="M17" s="8" t="s">
        <v>19</v>
      </c>
      <c r="N17" s="8" t="s">
        <v>18</v>
      </c>
      <c r="O17" s="8" t="s">
        <v>19</v>
      </c>
      <c r="R17" s="41"/>
      <c r="S17" s="4" t="s">
        <v>37</v>
      </c>
      <c r="T17" s="21">
        <f>J45</f>
        <v>6.6</v>
      </c>
      <c r="U17" s="21">
        <f>K45</f>
        <v>8</v>
      </c>
    </row>
    <row r="18" spans="1:21" x14ac:dyDescent="0.35">
      <c r="A18" s="41"/>
      <c r="B18" s="4" t="s">
        <v>40</v>
      </c>
      <c r="C18" s="3">
        <v>7</v>
      </c>
      <c r="D18" s="3">
        <v>8</v>
      </c>
      <c r="G18" s="8">
        <v>1</v>
      </c>
      <c r="H18" s="21">
        <f>C8/1</f>
        <v>7</v>
      </c>
      <c r="I18" s="21">
        <f>D8/1</f>
        <v>9</v>
      </c>
      <c r="J18" s="21">
        <f>C9/1</f>
        <v>5</v>
      </c>
      <c r="K18" s="21">
        <f>D9/1</f>
        <v>7</v>
      </c>
      <c r="L18" s="21">
        <f>C10/1</f>
        <v>6</v>
      </c>
      <c r="M18" s="21">
        <f>D10/1</f>
        <v>8</v>
      </c>
      <c r="N18" s="21">
        <f>C11/1</f>
        <v>6</v>
      </c>
      <c r="O18" s="21">
        <f>D11/1</f>
        <v>6</v>
      </c>
      <c r="R18" s="41"/>
      <c r="S18" s="4" t="s">
        <v>40</v>
      </c>
      <c r="T18" s="21">
        <f>L45</f>
        <v>6.8</v>
      </c>
      <c r="U18" s="21">
        <f>M45</f>
        <v>8.1999999999999993</v>
      </c>
    </row>
    <row r="19" spans="1:21" x14ac:dyDescent="0.35">
      <c r="A19" s="41"/>
      <c r="B19" s="4" t="s">
        <v>35</v>
      </c>
      <c r="C19" s="3">
        <v>6</v>
      </c>
      <c r="D19" s="3">
        <v>8</v>
      </c>
      <c r="G19" s="8">
        <v>2</v>
      </c>
      <c r="H19" s="21">
        <f>C34/1</f>
        <v>7</v>
      </c>
      <c r="I19" s="21">
        <f>D34/1</f>
        <v>8</v>
      </c>
      <c r="J19" s="21">
        <f>C35/1</f>
        <v>6</v>
      </c>
      <c r="K19" s="21">
        <f>D35/1</f>
        <v>7</v>
      </c>
      <c r="L19" s="21">
        <f>C36/1</f>
        <v>6</v>
      </c>
      <c r="M19" s="21">
        <f>D36/1</f>
        <v>8</v>
      </c>
      <c r="N19" s="21">
        <f>C37/1</f>
        <v>6</v>
      </c>
      <c r="O19" s="21">
        <f>D37/1</f>
        <v>7</v>
      </c>
      <c r="R19" s="41"/>
      <c r="S19" s="4" t="s">
        <v>35</v>
      </c>
      <c r="T19" s="21">
        <f>N45</f>
        <v>6.4</v>
      </c>
      <c r="U19" s="21">
        <f>O45</f>
        <v>7.8</v>
      </c>
    </row>
    <row r="20" spans="1:21" x14ac:dyDescent="0.35">
      <c r="A20" s="12"/>
      <c r="B20" s="10"/>
      <c r="G20" s="8">
        <v>3</v>
      </c>
      <c r="H20" s="21">
        <f>C60/1</f>
        <v>5</v>
      </c>
      <c r="I20" s="21">
        <f>D60/1</f>
        <v>7</v>
      </c>
      <c r="J20" s="21">
        <f>C61/1</f>
        <v>4</v>
      </c>
      <c r="K20" s="21">
        <f>D61/1</f>
        <v>7</v>
      </c>
      <c r="L20" s="21">
        <f>C62/1</f>
        <v>6</v>
      </c>
      <c r="M20" s="21">
        <f>D62/1</f>
        <v>7</v>
      </c>
      <c r="N20" s="21">
        <f>C63/1</f>
        <v>6</v>
      </c>
      <c r="O20" s="21">
        <f>D63/1</f>
        <v>6</v>
      </c>
    </row>
    <row r="21" spans="1:21" x14ac:dyDescent="0.35">
      <c r="A21" s="49" t="s">
        <v>0</v>
      </c>
      <c r="B21" s="49"/>
      <c r="C21" s="5" t="s">
        <v>14</v>
      </c>
      <c r="D21" s="5" t="s">
        <v>15</v>
      </c>
      <c r="G21" s="8">
        <v>4</v>
      </c>
      <c r="H21" s="21">
        <f>C86/1</f>
        <v>7</v>
      </c>
      <c r="I21" s="21">
        <f>D86/1</f>
        <v>8</v>
      </c>
      <c r="J21" s="21">
        <f>C87/1</f>
        <v>5</v>
      </c>
      <c r="K21" s="21">
        <f>D87/1</f>
        <v>6</v>
      </c>
      <c r="L21" s="21">
        <f>C88/1</f>
        <v>6</v>
      </c>
      <c r="M21" s="21">
        <f>D88/1</f>
        <v>7</v>
      </c>
      <c r="N21" s="21">
        <f>C89/1</f>
        <v>6</v>
      </c>
      <c r="O21" s="21">
        <f>D89/1</f>
        <v>8</v>
      </c>
      <c r="R21" s="10" t="s">
        <v>20</v>
      </c>
    </row>
    <row r="22" spans="1:21" x14ac:dyDescent="0.35">
      <c r="A22" s="41" t="s">
        <v>2</v>
      </c>
      <c r="B22" s="41"/>
      <c r="C22" s="3">
        <v>5</v>
      </c>
      <c r="D22" s="3">
        <v>7</v>
      </c>
      <c r="G22" s="8">
        <v>5</v>
      </c>
      <c r="H22" s="21">
        <f>C112/1</f>
        <v>7</v>
      </c>
      <c r="I22" s="21">
        <f>D112/1</f>
        <v>8</v>
      </c>
      <c r="J22" s="21">
        <f>C113/1</f>
        <v>5</v>
      </c>
      <c r="K22" s="21">
        <f>D113/1</f>
        <v>6</v>
      </c>
      <c r="L22" s="21">
        <f>C114/1</f>
        <v>6</v>
      </c>
      <c r="M22" s="21">
        <f>D114/1</f>
        <v>7</v>
      </c>
      <c r="N22" s="21">
        <f>C115/1</f>
        <v>6</v>
      </c>
      <c r="O22" s="21">
        <f>D115/1</f>
        <v>8</v>
      </c>
      <c r="R22" s="49" t="s">
        <v>0</v>
      </c>
      <c r="S22" s="49"/>
      <c r="T22" s="5" t="s">
        <v>18</v>
      </c>
      <c r="U22" s="5" t="s">
        <v>19</v>
      </c>
    </row>
    <row r="23" spans="1:21" x14ac:dyDescent="0.35">
      <c r="A23" s="41" t="s">
        <v>3</v>
      </c>
      <c r="B23" s="41"/>
      <c r="C23" s="3">
        <v>5</v>
      </c>
      <c r="D23" s="3">
        <v>7</v>
      </c>
      <c r="G23" s="6" t="s">
        <v>10</v>
      </c>
      <c r="H23" s="21">
        <f>AVERAGE(H18:H22)</f>
        <v>6.6</v>
      </c>
      <c r="I23" s="21">
        <f>AVERAGE(I18:I22)</f>
        <v>8</v>
      </c>
      <c r="J23" s="21">
        <f t="shared" ref="J23:O23" si="1">AVERAGE(J18:J22)</f>
        <v>5</v>
      </c>
      <c r="K23" s="21">
        <f t="shared" si="1"/>
        <v>6.6</v>
      </c>
      <c r="L23" s="21">
        <f t="shared" si="1"/>
        <v>6</v>
      </c>
      <c r="M23" s="21">
        <f t="shared" si="1"/>
        <v>7.4</v>
      </c>
      <c r="N23" s="21">
        <f t="shared" si="1"/>
        <v>6</v>
      </c>
      <c r="O23" s="21">
        <f t="shared" si="1"/>
        <v>7</v>
      </c>
      <c r="R23" s="41" t="s">
        <v>2</v>
      </c>
      <c r="S23" s="41"/>
      <c r="T23" s="21">
        <f>H56</f>
        <v>5.2</v>
      </c>
      <c r="U23" s="21">
        <f>I56</f>
        <v>7</v>
      </c>
    </row>
    <row r="24" spans="1:21" x14ac:dyDescent="0.35">
      <c r="A24" s="41" t="s">
        <v>4</v>
      </c>
      <c r="B24" s="41"/>
      <c r="C24" s="3">
        <v>6</v>
      </c>
      <c r="D24" s="3">
        <v>8</v>
      </c>
      <c r="R24" s="41" t="s">
        <v>3</v>
      </c>
      <c r="S24" s="41"/>
      <c r="T24" s="21">
        <f>J56</f>
        <v>5.8</v>
      </c>
      <c r="U24" s="21">
        <f>K56</f>
        <v>7.2</v>
      </c>
    </row>
    <row r="25" spans="1:21" x14ac:dyDescent="0.35">
      <c r="A25" s="41" t="s">
        <v>5</v>
      </c>
      <c r="B25" s="41"/>
      <c r="C25" s="3">
        <v>6</v>
      </c>
      <c r="D25" s="3">
        <v>8</v>
      </c>
      <c r="G25" s="10" t="s">
        <v>22</v>
      </c>
      <c r="R25" s="41" t="s">
        <v>4</v>
      </c>
      <c r="S25" s="41"/>
      <c r="T25" s="21">
        <f>L56</f>
        <v>6.4</v>
      </c>
      <c r="U25" s="21">
        <f>M56</f>
        <v>7.6</v>
      </c>
    </row>
    <row r="26" spans="1:21" x14ac:dyDescent="0.35">
      <c r="G26" s="49" t="s">
        <v>8</v>
      </c>
      <c r="H26" s="49" t="s">
        <v>9</v>
      </c>
      <c r="I26" s="49"/>
      <c r="J26" s="49"/>
      <c r="K26" s="49"/>
      <c r="L26" s="49"/>
      <c r="M26" s="49"/>
      <c r="N26" s="49"/>
      <c r="O26" s="49"/>
      <c r="R26" s="41" t="s">
        <v>5</v>
      </c>
      <c r="S26" s="41"/>
      <c r="T26" s="21">
        <f>N56</f>
        <v>6.2</v>
      </c>
      <c r="U26" s="21">
        <f>O56</f>
        <v>7.8</v>
      </c>
    </row>
    <row r="27" spans="1:21" x14ac:dyDescent="0.35">
      <c r="A27" s="50" t="s">
        <v>120</v>
      </c>
      <c r="B27" s="50"/>
      <c r="C27" s="50"/>
      <c r="D27" s="50"/>
      <c r="G27" s="49"/>
      <c r="H27" s="57">
        <v>1</v>
      </c>
      <c r="I27" s="57"/>
      <c r="J27" s="57">
        <v>2</v>
      </c>
      <c r="K27" s="57"/>
      <c r="L27" s="57">
        <v>3</v>
      </c>
      <c r="M27" s="57"/>
      <c r="N27" s="57">
        <v>4</v>
      </c>
      <c r="O27" s="57"/>
    </row>
    <row r="28" spans="1:21" x14ac:dyDescent="0.35">
      <c r="A28" s="7"/>
      <c r="B28" s="7"/>
      <c r="C28" s="7"/>
      <c r="D28" s="7"/>
      <c r="G28" s="49"/>
      <c r="H28" s="8" t="s">
        <v>18</v>
      </c>
      <c r="I28" s="8" t="s">
        <v>19</v>
      </c>
      <c r="J28" s="8" t="s">
        <v>18</v>
      </c>
      <c r="K28" s="8" t="s">
        <v>19</v>
      </c>
      <c r="L28" s="8" t="s">
        <v>18</v>
      </c>
      <c r="M28" s="8" t="s">
        <v>19</v>
      </c>
      <c r="N28" s="8" t="s">
        <v>18</v>
      </c>
      <c r="O28" s="8" t="s">
        <v>19</v>
      </c>
    </row>
    <row r="29" spans="1:21" x14ac:dyDescent="0.35">
      <c r="A29" s="5" t="s">
        <v>0</v>
      </c>
      <c r="B29" s="5" t="s">
        <v>1</v>
      </c>
      <c r="C29" s="5" t="s">
        <v>14</v>
      </c>
      <c r="D29" s="5" t="s">
        <v>15</v>
      </c>
      <c r="G29" s="8">
        <v>1</v>
      </c>
      <c r="H29" s="21">
        <f>C12/1</f>
        <v>5</v>
      </c>
      <c r="I29" s="21">
        <f>D12/1</f>
        <v>6</v>
      </c>
      <c r="J29" s="21">
        <f>C13/1</f>
        <v>5</v>
      </c>
      <c r="K29" s="21">
        <f>D13/1</f>
        <v>6</v>
      </c>
      <c r="L29" s="21">
        <f>C14/1</f>
        <v>5</v>
      </c>
      <c r="M29" s="21">
        <f>D14/1</f>
        <v>6</v>
      </c>
      <c r="N29" s="21">
        <f>C15/1</f>
        <v>8</v>
      </c>
      <c r="O29" s="21">
        <f>D15/1</f>
        <v>9</v>
      </c>
    </row>
    <row r="30" spans="1:21" x14ac:dyDescent="0.35">
      <c r="A30" s="41" t="s">
        <v>2</v>
      </c>
      <c r="B30" s="4" t="s">
        <v>302</v>
      </c>
      <c r="C30" s="3">
        <v>5</v>
      </c>
      <c r="D30" s="3">
        <v>7</v>
      </c>
      <c r="G30" s="8">
        <v>2</v>
      </c>
      <c r="H30" s="21">
        <f>C38/1</f>
        <v>6</v>
      </c>
      <c r="I30" s="21">
        <f>D38/1</f>
        <v>8</v>
      </c>
      <c r="J30" s="21">
        <f>C39/1</f>
        <v>6</v>
      </c>
      <c r="K30" s="21">
        <f>D39/1</f>
        <v>8</v>
      </c>
      <c r="L30" s="21">
        <f>C40/1</f>
        <v>6</v>
      </c>
      <c r="M30" s="21">
        <f>D40/1</f>
        <v>8</v>
      </c>
      <c r="N30" s="21">
        <f>C41/1</f>
        <v>7</v>
      </c>
      <c r="O30" s="21">
        <f>D41/1</f>
        <v>8</v>
      </c>
    </row>
    <row r="31" spans="1:21" x14ac:dyDescent="0.35">
      <c r="A31" s="41"/>
      <c r="B31" s="4" t="s">
        <v>303</v>
      </c>
      <c r="C31" s="3">
        <v>5</v>
      </c>
      <c r="D31" s="3">
        <v>6</v>
      </c>
      <c r="G31" s="8">
        <v>3</v>
      </c>
      <c r="H31" s="21">
        <f>C64/1</f>
        <v>6</v>
      </c>
      <c r="I31" s="21">
        <f>D64/1</f>
        <v>7</v>
      </c>
      <c r="J31" s="21">
        <f>C65/1</f>
        <v>6</v>
      </c>
      <c r="K31" s="21">
        <f>D65/1</f>
        <v>7</v>
      </c>
      <c r="L31" s="21">
        <f>C66/1</f>
        <v>7</v>
      </c>
      <c r="M31" s="21">
        <f>D66/1</f>
        <v>8</v>
      </c>
      <c r="N31" s="21">
        <f>C67/1</f>
        <v>8</v>
      </c>
      <c r="O31" s="21">
        <f>D67/1</f>
        <v>9</v>
      </c>
    </row>
    <row r="32" spans="1:21" x14ac:dyDescent="0.35">
      <c r="A32" s="41"/>
      <c r="B32" s="4" t="s">
        <v>304</v>
      </c>
      <c r="C32" s="3">
        <v>4</v>
      </c>
      <c r="D32" s="3">
        <v>6</v>
      </c>
      <c r="G32" s="8">
        <v>4</v>
      </c>
      <c r="H32" s="21">
        <f>C90/1</f>
        <v>6</v>
      </c>
      <c r="I32" s="21">
        <f>D90/1</f>
        <v>7</v>
      </c>
      <c r="J32" s="21">
        <f>C91/1</f>
        <v>7</v>
      </c>
      <c r="K32" s="21">
        <f>D91/1</f>
        <v>8</v>
      </c>
      <c r="L32" s="21">
        <f>C92/1</f>
        <v>7</v>
      </c>
      <c r="M32" s="21">
        <f>D92/1</f>
        <v>8</v>
      </c>
      <c r="N32" s="21">
        <f>C93/1</f>
        <v>8</v>
      </c>
      <c r="O32" s="21">
        <f>D93/1</f>
        <v>9</v>
      </c>
    </row>
    <row r="33" spans="1:15" x14ac:dyDescent="0.35">
      <c r="A33" s="41"/>
      <c r="B33" s="4" t="s">
        <v>305</v>
      </c>
      <c r="C33" s="3">
        <v>5</v>
      </c>
      <c r="D33" s="3">
        <v>7</v>
      </c>
      <c r="G33" s="8">
        <v>5</v>
      </c>
      <c r="H33" s="21">
        <f>C116/1</f>
        <v>6</v>
      </c>
      <c r="I33" s="21">
        <f>D116/1</f>
        <v>7</v>
      </c>
      <c r="J33" s="21">
        <f>C117/1</f>
        <v>6</v>
      </c>
      <c r="K33" s="21">
        <f>D117/1</f>
        <v>8</v>
      </c>
      <c r="L33" s="21">
        <f>C118/1</f>
        <v>6</v>
      </c>
      <c r="M33" s="21">
        <f>D118/1</f>
        <v>7</v>
      </c>
      <c r="N33" s="21">
        <f>C119/1</f>
        <v>8</v>
      </c>
      <c r="O33" s="21">
        <f>D119/1</f>
        <v>9</v>
      </c>
    </row>
    <row r="34" spans="1:15" x14ac:dyDescent="0.35">
      <c r="A34" s="41" t="s">
        <v>3</v>
      </c>
      <c r="B34" s="4" t="s">
        <v>27</v>
      </c>
      <c r="C34" s="3">
        <v>7</v>
      </c>
      <c r="D34" s="3">
        <v>8</v>
      </c>
      <c r="G34" s="6" t="s">
        <v>10</v>
      </c>
      <c r="H34" s="21">
        <f>AVERAGE(H29:H33)</f>
        <v>5.8</v>
      </c>
      <c r="I34" s="21">
        <f t="shared" ref="I34:O34" si="2">AVERAGE(I29:I33)</f>
        <v>7</v>
      </c>
      <c r="J34" s="21">
        <f t="shared" si="2"/>
        <v>6</v>
      </c>
      <c r="K34" s="21">
        <f t="shared" si="2"/>
        <v>7.4</v>
      </c>
      <c r="L34" s="21">
        <f t="shared" si="2"/>
        <v>6.2</v>
      </c>
      <c r="M34" s="21">
        <f t="shared" si="2"/>
        <v>7.4</v>
      </c>
      <c r="N34" s="21">
        <f t="shared" si="2"/>
        <v>7.8</v>
      </c>
      <c r="O34" s="21">
        <f t="shared" si="2"/>
        <v>8.8000000000000007</v>
      </c>
    </row>
    <row r="35" spans="1:15" x14ac:dyDescent="0.35">
      <c r="A35" s="41"/>
      <c r="B35" s="4" t="s">
        <v>28</v>
      </c>
      <c r="C35" s="3">
        <v>6</v>
      </c>
      <c r="D35" s="3">
        <v>7</v>
      </c>
    </row>
    <row r="36" spans="1:15" x14ac:dyDescent="0.35">
      <c r="A36" s="41"/>
      <c r="B36" s="4" t="s">
        <v>29</v>
      </c>
      <c r="C36" s="3">
        <v>6</v>
      </c>
      <c r="D36" s="3">
        <v>8</v>
      </c>
      <c r="G36" s="10" t="s">
        <v>23</v>
      </c>
    </row>
    <row r="37" spans="1:15" x14ac:dyDescent="0.35">
      <c r="A37" s="41"/>
      <c r="B37" s="4" t="s">
        <v>30</v>
      </c>
      <c r="C37" s="3">
        <v>6</v>
      </c>
      <c r="D37" s="3">
        <v>7</v>
      </c>
      <c r="G37" s="49" t="s">
        <v>8</v>
      </c>
      <c r="H37" s="49" t="s">
        <v>9</v>
      </c>
      <c r="I37" s="49"/>
      <c r="J37" s="49"/>
      <c r="K37" s="49"/>
      <c r="L37" s="49"/>
      <c r="M37" s="49"/>
      <c r="N37" s="49"/>
      <c r="O37" s="49"/>
    </row>
    <row r="38" spans="1:15" x14ac:dyDescent="0.35">
      <c r="A38" s="41" t="s">
        <v>4</v>
      </c>
      <c r="B38" s="4" t="s">
        <v>38</v>
      </c>
      <c r="C38" s="3">
        <v>6</v>
      </c>
      <c r="D38" s="3">
        <v>8</v>
      </c>
      <c r="G38" s="49"/>
      <c r="H38" s="57">
        <v>1</v>
      </c>
      <c r="I38" s="57"/>
      <c r="J38" s="57">
        <v>2</v>
      </c>
      <c r="K38" s="57"/>
      <c r="L38" s="57">
        <v>3</v>
      </c>
      <c r="M38" s="57"/>
      <c r="N38" s="57">
        <v>4</v>
      </c>
      <c r="O38" s="57"/>
    </row>
    <row r="39" spans="1:15" x14ac:dyDescent="0.35">
      <c r="A39" s="41"/>
      <c r="B39" s="4" t="s">
        <v>25</v>
      </c>
      <c r="C39" s="3">
        <v>6</v>
      </c>
      <c r="D39" s="3">
        <v>8</v>
      </c>
      <c r="G39" s="49"/>
      <c r="H39" s="8" t="s">
        <v>18</v>
      </c>
      <c r="I39" s="8" t="s">
        <v>19</v>
      </c>
      <c r="J39" s="8" t="s">
        <v>18</v>
      </c>
      <c r="K39" s="8" t="s">
        <v>19</v>
      </c>
      <c r="L39" s="8" t="s">
        <v>18</v>
      </c>
      <c r="M39" s="8" t="s">
        <v>19</v>
      </c>
      <c r="N39" s="8" t="s">
        <v>18</v>
      </c>
      <c r="O39" s="8" t="s">
        <v>19</v>
      </c>
    </row>
    <row r="40" spans="1:15" x14ac:dyDescent="0.35">
      <c r="A40" s="41"/>
      <c r="B40" s="4" t="s">
        <v>44</v>
      </c>
      <c r="C40" s="3">
        <v>6</v>
      </c>
      <c r="D40" s="3">
        <v>8</v>
      </c>
      <c r="G40" s="8">
        <v>1</v>
      </c>
      <c r="H40" s="21">
        <f>C16/1</f>
        <v>6</v>
      </c>
      <c r="I40" s="21">
        <f>D16/1</f>
        <v>7</v>
      </c>
      <c r="J40" s="21">
        <f>C17/1</f>
        <v>7</v>
      </c>
      <c r="K40" s="21">
        <f>D17/1</f>
        <v>8</v>
      </c>
      <c r="L40" s="21">
        <f>C18/1</f>
        <v>7</v>
      </c>
      <c r="M40" s="21">
        <f>D18/1</f>
        <v>8</v>
      </c>
      <c r="N40" s="21">
        <f>C19/1</f>
        <v>6</v>
      </c>
      <c r="O40" s="21">
        <f>D19/1</f>
        <v>8</v>
      </c>
    </row>
    <row r="41" spans="1:15" x14ac:dyDescent="0.35">
      <c r="A41" s="41"/>
      <c r="B41" s="4" t="s">
        <v>26</v>
      </c>
      <c r="C41" s="3">
        <v>7</v>
      </c>
      <c r="D41" s="3">
        <v>8</v>
      </c>
      <c r="G41" s="8">
        <v>2</v>
      </c>
      <c r="H41" s="21">
        <f>C42/1</f>
        <v>7</v>
      </c>
      <c r="I41" s="21">
        <f>D42/1</f>
        <v>8</v>
      </c>
      <c r="J41" s="21">
        <f>C43/1</f>
        <v>7</v>
      </c>
      <c r="K41" s="21">
        <f>D43/1</f>
        <v>8</v>
      </c>
      <c r="L41" s="21">
        <f>C44/1</f>
        <v>7</v>
      </c>
      <c r="M41" s="21">
        <f>D44/1</f>
        <v>9</v>
      </c>
      <c r="N41" s="21">
        <f>C45/1</f>
        <v>6</v>
      </c>
      <c r="O41" s="21">
        <f>D45/1</f>
        <v>7</v>
      </c>
    </row>
    <row r="42" spans="1:15" x14ac:dyDescent="0.35">
      <c r="A42" s="41" t="s">
        <v>5</v>
      </c>
      <c r="B42" s="4" t="s">
        <v>42</v>
      </c>
      <c r="C42" s="3">
        <v>7</v>
      </c>
      <c r="D42" s="3">
        <v>8</v>
      </c>
      <c r="G42" s="8">
        <v>3</v>
      </c>
      <c r="H42" s="21">
        <f>C68/1</f>
        <v>7</v>
      </c>
      <c r="I42" s="21">
        <f>D68/1</f>
        <v>8</v>
      </c>
      <c r="J42" s="21">
        <f>C69/1</f>
        <v>6</v>
      </c>
      <c r="K42" s="21">
        <f>D69/1</f>
        <v>8</v>
      </c>
      <c r="L42" s="21">
        <f>C70/1</f>
        <v>6</v>
      </c>
      <c r="M42" s="21">
        <f>D70/1</f>
        <v>8</v>
      </c>
      <c r="N42" s="21">
        <f>C71/1</f>
        <v>6</v>
      </c>
      <c r="O42" s="21">
        <f>D71/1</f>
        <v>8</v>
      </c>
    </row>
    <row r="43" spans="1:15" x14ac:dyDescent="0.35">
      <c r="A43" s="41"/>
      <c r="B43" s="4" t="s">
        <v>37</v>
      </c>
      <c r="C43" s="3">
        <v>7</v>
      </c>
      <c r="D43" s="3">
        <v>8</v>
      </c>
      <c r="G43" s="8">
        <v>4</v>
      </c>
      <c r="H43" s="21">
        <f>C94/1</f>
        <v>7</v>
      </c>
      <c r="I43" s="21">
        <f>D94/1</f>
        <v>8</v>
      </c>
      <c r="J43" s="21">
        <f>C95/1</f>
        <v>6</v>
      </c>
      <c r="K43" s="21">
        <f>D95/1</f>
        <v>8</v>
      </c>
      <c r="L43" s="21">
        <f>C96/1</f>
        <v>7</v>
      </c>
      <c r="M43" s="21">
        <f>D96/1</f>
        <v>8</v>
      </c>
      <c r="N43" s="21">
        <f>C97/1</f>
        <v>7</v>
      </c>
      <c r="O43" s="21">
        <f>D97/1</f>
        <v>8</v>
      </c>
    </row>
    <row r="44" spans="1:15" x14ac:dyDescent="0.35">
      <c r="A44" s="41"/>
      <c r="B44" s="4" t="s">
        <v>40</v>
      </c>
      <c r="C44" s="3">
        <v>7</v>
      </c>
      <c r="D44" s="3">
        <v>9</v>
      </c>
      <c r="G44" s="8">
        <v>5</v>
      </c>
      <c r="H44" s="21">
        <f>C120/1</f>
        <v>7</v>
      </c>
      <c r="I44" s="21">
        <f>D120/1</f>
        <v>8</v>
      </c>
      <c r="J44" s="21">
        <f>C121/1</f>
        <v>7</v>
      </c>
      <c r="K44" s="21">
        <f>D121/1</f>
        <v>8</v>
      </c>
      <c r="L44" s="21">
        <f>C122/1</f>
        <v>7</v>
      </c>
      <c r="M44" s="21">
        <f>D122/1</f>
        <v>8</v>
      </c>
      <c r="N44" s="21">
        <f>C123/1</f>
        <v>7</v>
      </c>
      <c r="O44" s="21">
        <f>D123/1</f>
        <v>8</v>
      </c>
    </row>
    <row r="45" spans="1:15" x14ac:dyDescent="0.35">
      <c r="A45" s="41"/>
      <c r="B45" s="4" t="s">
        <v>35</v>
      </c>
      <c r="C45" s="3">
        <v>6</v>
      </c>
      <c r="D45" s="3">
        <v>7</v>
      </c>
      <c r="G45" s="6" t="s">
        <v>10</v>
      </c>
      <c r="H45" s="21">
        <f>AVERAGE(H40:H44)</f>
        <v>6.8</v>
      </c>
      <c r="I45" s="21">
        <f t="shared" ref="I45:O45" si="3">AVERAGE(I40:I44)</f>
        <v>7.8</v>
      </c>
      <c r="J45" s="21">
        <f t="shared" si="3"/>
        <v>6.6</v>
      </c>
      <c r="K45" s="21">
        <f t="shared" si="3"/>
        <v>8</v>
      </c>
      <c r="L45" s="21">
        <f t="shared" si="3"/>
        <v>6.8</v>
      </c>
      <c r="M45" s="21">
        <f t="shared" si="3"/>
        <v>8.1999999999999993</v>
      </c>
      <c r="N45" s="21">
        <f t="shared" si="3"/>
        <v>6.4</v>
      </c>
      <c r="O45" s="21">
        <f t="shared" si="3"/>
        <v>7.8</v>
      </c>
    </row>
    <row r="46" spans="1:15" x14ac:dyDescent="0.35">
      <c r="A46" s="12"/>
      <c r="B46" s="10"/>
    </row>
    <row r="47" spans="1:15" x14ac:dyDescent="0.35">
      <c r="A47" s="49" t="s">
        <v>0</v>
      </c>
      <c r="B47" s="49"/>
      <c r="C47" s="5" t="s">
        <v>14</v>
      </c>
      <c r="D47" s="5" t="s">
        <v>15</v>
      </c>
      <c r="G47" s="10" t="s">
        <v>24</v>
      </c>
    </row>
    <row r="48" spans="1:15" x14ac:dyDescent="0.35">
      <c r="A48" s="41" t="s">
        <v>2</v>
      </c>
      <c r="B48" s="41"/>
      <c r="C48" s="3">
        <v>5</v>
      </c>
      <c r="D48" s="3">
        <v>7</v>
      </c>
      <c r="G48" s="49" t="s">
        <v>8</v>
      </c>
      <c r="H48" s="49" t="s">
        <v>9</v>
      </c>
      <c r="I48" s="49"/>
      <c r="J48" s="49"/>
      <c r="K48" s="49"/>
      <c r="L48" s="49"/>
      <c r="M48" s="49"/>
      <c r="N48" s="49"/>
      <c r="O48" s="49"/>
    </row>
    <row r="49" spans="1:15" x14ac:dyDescent="0.35">
      <c r="A49" s="41" t="s">
        <v>3</v>
      </c>
      <c r="B49" s="41"/>
      <c r="C49" s="3">
        <v>6</v>
      </c>
      <c r="D49" s="3">
        <v>7</v>
      </c>
      <c r="G49" s="49"/>
      <c r="H49" s="57">
        <v>1</v>
      </c>
      <c r="I49" s="57"/>
      <c r="J49" s="57">
        <v>2</v>
      </c>
      <c r="K49" s="57"/>
      <c r="L49" s="57">
        <v>3</v>
      </c>
      <c r="M49" s="57"/>
      <c r="N49" s="57">
        <v>4</v>
      </c>
      <c r="O49" s="57"/>
    </row>
    <row r="50" spans="1:15" x14ac:dyDescent="0.35">
      <c r="A50" s="41" t="s">
        <v>4</v>
      </c>
      <c r="B50" s="41"/>
      <c r="C50" s="3">
        <v>7</v>
      </c>
      <c r="D50" s="3">
        <v>8</v>
      </c>
      <c r="G50" s="49"/>
      <c r="H50" s="8" t="s">
        <v>18</v>
      </c>
      <c r="I50" s="8" t="s">
        <v>19</v>
      </c>
      <c r="J50" s="8" t="s">
        <v>18</v>
      </c>
      <c r="K50" s="8" t="s">
        <v>19</v>
      </c>
      <c r="L50" s="8" t="s">
        <v>18</v>
      </c>
      <c r="M50" s="8" t="s">
        <v>19</v>
      </c>
      <c r="N50" s="8" t="s">
        <v>18</v>
      </c>
      <c r="O50" s="8" t="s">
        <v>19</v>
      </c>
    </row>
    <row r="51" spans="1:15" x14ac:dyDescent="0.35">
      <c r="A51" s="41" t="s">
        <v>5</v>
      </c>
      <c r="B51" s="41"/>
      <c r="C51" s="3">
        <v>6</v>
      </c>
      <c r="D51" s="3">
        <v>8</v>
      </c>
      <c r="G51" s="8">
        <v>1</v>
      </c>
      <c r="H51" s="21">
        <f>C22/1</f>
        <v>5</v>
      </c>
      <c r="I51" s="21">
        <f>D22/1</f>
        <v>7</v>
      </c>
      <c r="J51" s="21">
        <f>C23/1</f>
        <v>5</v>
      </c>
      <c r="K51" s="21">
        <f>D23/1</f>
        <v>7</v>
      </c>
      <c r="L51" s="21">
        <f>C24/1</f>
        <v>6</v>
      </c>
      <c r="M51" s="21">
        <f>D24/1</f>
        <v>8</v>
      </c>
      <c r="N51" s="21">
        <f>C25/1</f>
        <v>6</v>
      </c>
      <c r="O51" s="21">
        <f>D25/1</f>
        <v>8</v>
      </c>
    </row>
    <row r="52" spans="1:15" x14ac:dyDescent="0.35">
      <c r="G52" s="8">
        <v>2</v>
      </c>
      <c r="H52" s="21">
        <f>C48/1</f>
        <v>5</v>
      </c>
      <c r="I52" s="21">
        <f>D48/1</f>
        <v>7</v>
      </c>
      <c r="J52" s="21">
        <f>C49/1</f>
        <v>6</v>
      </c>
      <c r="K52" s="21">
        <f>D49/1</f>
        <v>7</v>
      </c>
      <c r="L52" s="21">
        <f>C50/1</f>
        <v>7</v>
      </c>
      <c r="M52" s="21">
        <f>D50/1</f>
        <v>8</v>
      </c>
      <c r="N52" s="21">
        <f>C51/1</f>
        <v>6</v>
      </c>
      <c r="O52" s="21">
        <f>D51/1</f>
        <v>8</v>
      </c>
    </row>
    <row r="53" spans="1:15" x14ac:dyDescent="0.35">
      <c r="A53" s="50" t="s">
        <v>119</v>
      </c>
      <c r="B53" s="50"/>
      <c r="C53" s="50"/>
      <c r="D53" s="50"/>
      <c r="G53" s="8">
        <v>3</v>
      </c>
      <c r="H53" s="21">
        <f>C74/1</f>
        <v>5</v>
      </c>
      <c r="I53" s="21">
        <f>D74/1</f>
        <v>7</v>
      </c>
      <c r="J53" s="21">
        <f>C75/1</f>
        <v>6</v>
      </c>
      <c r="K53" s="21">
        <f>D75/1</f>
        <v>7</v>
      </c>
      <c r="L53" s="21">
        <f>C76/1</f>
        <v>7</v>
      </c>
      <c r="M53" s="21">
        <f>D76/1</f>
        <v>7</v>
      </c>
      <c r="N53" s="21">
        <f>C77/1</f>
        <v>6</v>
      </c>
      <c r="O53" s="21">
        <f>D77/1</f>
        <v>8</v>
      </c>
    </row>
    <row r="54" spans="1:15" x14ac:dyDescent="0.35">
      <c r="A54" s="7"/>
      <c r="B54" s="7"/>
      <c r="C54" s="7"/>
      <c r="D54" s="7"/>
      <c r="G54" s="8">
        <v>4</v>
      </c>
      <c r="H54" s="21">
        <f>C100/1</f>
        <v>5</v>
      </c>
      <c r="I54" s="21">
        <f>D100/1</f>
        <v>7</v>
      </c>
      <c r="J54" s="21">
        <f>C101/1</f>
        <v>6</v>
      </c>
      <c r="K54" s="21">
        <f>D101/1</f>
        <v>7</v>
      </c>
      <c r="L54" s="21">
        <f>C102/1</f>
        <v>6</v>
      </c>
      <c r="M54" s="21">
        <f>D102/1</f>
        <v>7</v>
      </c>
      <c r="N54" s="21">
        <f>C103/1</f>
        <v>6</v>
      </c>
      <c r="O54" s="21">
        <f>D103/1</f>
        <v>8</v>
      </c>
    </row>
    <row r="55" spans="1:15" x14ac:dyDescent="0.35">
      <c r="A55" s="5" t="s">
        <v>0</v>
      </c>
      <c r="B55" s="5" t="s">
        <v>1</v>
      </c>
      <c r="C55" s="5" t="s">
        <v>14</v>
      </c>
      <c r="D55" s="5" t="s">
        <v>15</v>
      </c>
      <c r="G55" s="8">
        <v>5</v>
      </c>
      <c r="H55" s="21">
        <f>C126/1</f>
        <v>6</v>
      </c>
      <c r="I55" s="21">
        <f>D126/1</f>
        <v>7</v>
      </c>
      <c r="J55" s="21">
        <f>C127/1</f>
        <v>6</v>
      </c>
      <c r="K55" s="21">
        <f>D127/1</f>
        <v>8</v>
      </c>
      <c r="L55" s="21">
        <f>C128/1</f>
        <v>6</v>
      </c>
      <c r="M55" s="21">
        <f>D128/1</f>
        <v>8</v>
      </c>
      <c r="N55" s="21">
        <f>C129/1</f>
        <v>7</v>
      </c>
      <c r="O55" s="21">
        <f>D129/1</f>
        <v>7</v>
      </c>
    </row>
    <row r="56" spans="1:15" x14ac:dyDescent="0.35">
      <c r="A56" s="41" t="s">
        <v>2</v>
      </c>
      <c r="B56" s="4" t="s">
        <v>302</v>
      </c>
      <c r="C56" s="3">
        <v>6</v>
      </c>
      <c r="D56" s="3">
        <v>7</v>
      </c>
      <c r="G56" s="6" t="s">
        <v>10</v>
      </c>
      <c r="H56" s="21">
        <f>AVERAGE(H51:H55)</f>
        <v>5.2</v>
      </c>
      <c r="I56" s="21">
        <f t="shared" ref="I56:O56" si="4">AVERAGE(I51:I55)</f>
        <v>7</v>
      </c>
      <c r="J56" s="21">
        <f t="shared" si="4"/>
        <v>5.8</v>
      </c>
      <c r="K56" s="21">
        <f t="shared" si="4"/>
        <v>7.2</v>
      </c>
      <c r="L56" s="21">
        <f t="shared" si="4"/>
        <v>6.4</v>
      </c>
      <c r="M56" s="21">
        <f t="shared" si="4"/>
        <v>7.6</v>
      </c>
      <c r="N56" s="21">
        <f t="shared" si="4"/>
        <v>6.2</v>
      </c>
      <c r="O56" s="21">
        <f t="shared" si="4"/>
        <v>7.8</v>
      </c>
    </row>
    <row r="57" spans="1:15" x14ac:dyDescent="0.35">
      <c r="A57" s="41"/>
      <c r="B57" s="4" t="s">
        <v>303</v>
      </c>
      <c r="C57" s="3">
        <v>5</v>
      </c>
      <c r="D57" s="3">
        <v>7</v>
      </c>
    </row>
    <row r="58" spans="1:15" x14ac:dyDescent="0.35">
      <c r="A58" s="41"/>
      <c r="B58" s="4" t="s">
        <v>304</v>
      </c>
      <c r="C58" s="3">
        <v>4</v>
      </c>
      <c r="D58" s="3">
        <v>5</v>
      </c>
    </row>
    <row r="59" spans="1:15" x14ac:dyDescent="0.35">
      <c r="A59" s="41"/>
      <c r="B59" s="4" t="s">
        <v>305</v>
      </c>
      <c r="C59" s="3">
        <v>5</v>
      </c>
      <c r="D59" s="3">
        <v>6</v>
      </c>
    </row>
    <row r="60" spans="1:15" x14ac:dyDescent="0.35">
      <c r="A60" s="41" t="s">
        <v>3</v>
      </c>
      <c r="B60" s="4" t="s">
        <v>27</v>
      </c>
      <c r="C60" s="3">
        <v>5</v>
      </c>
      <c r="D60" s="3">
        <v>7</v>
      </c>
    </row>
    <row r="61" spans="1:15" x14ac:dyDescent="0.35">
      <c r="A61" s="41"/>
      <c r="B61" s="4" t="s">
        <v>28</v>
      </c>
      <c r="C61" s="3">
        <v>4</v>
      </c>
      <c r="D61" s="3">
        <v>7</v>
      </c>
    </row>
    <row r="62" spans="1:15" x14ac:dyDescent="0.35">
      <c r="A62" s="41"/>
      <c r="B62" s="4" t="s">
        <v>29</v>
      </c>
      <c r="C62" s="3">
        <v>6</v>
      </c>
      <c r="D62" s="3">
        <v>7</v>
      </c>
    </row>
    <row r="63" spans="1:15" x14ac:dyDescent="0.35">
      <c r="A63" s="41"/>
      <c r="B63" s="4" t="s">
        <v>30</v>
      </c>
      <c r="C63" s="3">
        <v>6</v>
      </c>
      <c r="D63" s="3">
        <v>6</v>
      </c>
    </row>
    <row r="64" spans="1:15" x14ac:dyDescent="0.35">
      <c r="A64" s="41" t="s">
        <v>4</v>
      </c>
      <c r="B64" s="4" t="s">
        <v>38</v>
      </c>
      <c r="C64" s="3">
        <v>6</v>
      </c>
      <c r="D64" s="3">
        <v>7</v>
      </c>
    </row>
    <row r="65" spans="1:4" x14ac:dyDescent="0.35">
      <c r="A65" s="41"/>
      <c r="B65" s="4" t="s">
        <v>25</v>
      </c>
      <c r="C65" s="3">
        <v>6</v>
      </c>
      <c r="D65" s="3">
        <v>7</v>
      </c>
    </row>
    <row r="66" spans="1:4" x14ac:dyDescent="0.35">
      <c r="A66" s="41"/>
      <c r="B66" s="4" t="s">
        <v>44</v>
      </c>
      <c r="C66" s="3">
        <v>7</v>
      </c>
      <c r="D66" s="3">
        <v>8</v>
      </c>
    </row>
    <row r="67" spans="1:4" x14ac:dyDescent="0.35">
      <c r="A67" s="41"/>
      <c r="B67" s="4" t="s">
        <v>26</v>
      </c>
      <c r="C67" s="3">
        <v>8</v>
      </c>
      <c r="D67" s="3">
        <v>9</v>
      </c>
    </row>
    <row r="68" spans="1:4" x14ac:dyDescent="0.35">
      <c r="A68" s="41" t="s">
        <v>5</v>
      </c>
      <c r="B68" s="4" t="s">
        <v>42</v>
      </c>
      <c r="C68" s="3">
        <v>7</v>
      </c>
      <c r="D68" s="3">
        <v>8</v>
      </c>
    </row>
    <row r="69" spans="1:4" x14ac:dyDescent="0.35">
      <c r="A69" s="41"/>
      <c r="B69" s="4" t="s">
        <v>37</v>
      </c>
      <c r="C69" s="3">
        <v>6</v>
      </c>
      <c r="D69" s="3">
        <v>8</v>
      </c>
    </row>
    <row r="70" spans="1:4" x14ac:dyDescent="0.35">
      <c r="A70" s="41"/>
      <c r="B70" s="4" t="s">
        <v>40</v>
      </c>
      <c r="C70" s="3">
        <v>6</v>
      </c>
      <c r="D70" s="3">
        <v>8</v>
      </c>
    </row>
    <row r="71" spans="1:4" x14ac:dyDescent="0.35">
      <c r="A71" s="41"/>
      <c r="B71" s="4" t="s">
        <v>35</v>
      </c>
      <c r="C71" s="3">
        <v>6</v>
      </c>
      <c r="D71" s="3">
        <v>8</v>
      </c>
    </row>
    <row r="73" spans="1:4" x14ac:dyDescent="0.35">
      <c r="A73" s="49" t="s">
        <v>0</v>
      </c>
      <c r="B73" s="49"/>
      <c r="C73" s="5" t="s">
        <v>14</v>
      </c>
      <c r="D73" s="5" t="s">
        <v>15</v>
      </c>
    </row>
    <row r="74" spans="1:4" x14ac:dyDescent="0.35">
      <c r="A74" s="41" t="s">
        <v>2</v>
      </c>
      <c r="B74" s="41"/>
      <c r="C74" s="3">
        <v>5</v>
      </c>
      <c r="D74" s="3">
        <v>7</v>
      </c>
    </row>
    <row r="75" spans="1:4" x14ac:dyDescent="0.35">
      <c r="A75" s="41" t="s">
        <v>3</v>
      </c>
      <c r="B75" s="41"/>
      <c r="C75" s="3">
        <v>6</v>
      </c>
      <c r="D75" s="3">
        <v>7</v>
      </c>
    </row>
    <row r="76" spans="1:4" x14ac:dyDescent="0.35">
      <c r="A76" s="41" t="s">
        <v>4</v>
      </c>
      <c r="B76" s="41"/>
      <c r="C76" s="3">
        <v>7</v>
      </c>
      <c r="D76" s="3">
        <v>7</v>
      </c>
    </row>
    <row r="77" spans="1:4" x14ac:dyDescent="0.35">
      <c r="A77" s="41" t="s">
        <v>5</v>
      </c>
      <c r="B77" s="41"/>
      <c r="C77" s="3">
        <v>6</v>
      </c>
      <c r="D77" s="3">
        <v>8</v>
      </c>
    </row>
    <row r="79" spans="1:4" x14ac:dyDescent="0.35">
      <c r="A79" s="50" t="s">
        <v>121</v>
      </c>
      <c r="B79" s="50"/>
      <c r="C79" s="50"/>
      <c r="D79" s="50"/>
    </row>
    <row r="80" spans="1:4" x14ac:dyDescent="0.35">
      <c r="A80" s="7"/>
      <c r="B80" s="7"/>
      <c r="C80" s="7"/>
      <c r="D80" s="7"/>
    </row>
    <row r="81" spans="1:4" x14ac:dyDescent="0.35">
      <c r="A81" s="5" t="s">
        <v>0</v>
      </c>
      <c r="B81" s="5" t="s">
        <v>1</v>
      </c>
      <c r="C81" s="5" t="s">
        <v>14</v>
      </c>
      <c r="D81" s="5" t="s">
        <v>15</v>
      </c>
    </row>
    <row r="82" spans="1:4" x14ac:dyDescent="0.35">
      <c r="A82" s="41" t="s">
        <v>2</v>
      </c>
      <c r="B82" s="4" t="s">
        <v>302</v>
      </c>
      <c r="C82" s="3">
        <v>6</v>
      </c>
      <c r="D82" s="3">
        <v>7</v>
      </c>
    </row>
    <row r="83" spans="1:4" x14ac:dyDescent="0.35">
      <c r="A83" s="41"/>
      <c r="B83" s="4" t="s">
        <v>303</v>
      </c>
      <c r="C83" s="3">
        <v>5</v>
      </c>
      <c r="D83" s="3">
        <v>6</v>
      </c>
    </row>
    <row r="84" spans="1:4" x14ac:dyDescent="0.35">
      <c r="A84" s="41"/>
      <c r="B84" s="4" t="s">
        <v>304</v>
      </c>
      <c r="C84" s="3">
        <v>5</v>
      </c>
      <c r="D84" s="3">
        <v>7</v>
      </c>
    </row>
    <row r="85" spans="1:4" x14ac:dyDescent="0.35">
      <c r="A85" s="41"/>
      <c r="B85" s="4" t="s">
        <v>305</v>
      </c>
      <c r="C85" s="3">
        <v>5</v>
      </c>
      <c r="D85" s="3">
        <v>7</v>
      </c>
    </row>
    <row r="86" spans="1:4" x14ac:dyDescent="0.35">
      <c r="A86" s="41" t="s">
        <v>3</v>
      </c>
      <c r="B86" s="4" t="s">
        <v>27</v>
      </c>
      <c r="C86" s="3">
        <v>7</v>
      </c>
      <c r="D86" s="3">
        <v>8</v>
      </c>
    </row>
    <row r="87" spans="1:4" x14ac:dyDescent="0.35">
      <c r="A87" s="41"/>
      <c r="B87" s="4" t="s">
        <v>28</v>
      </c>
      <c r="C87" s="3">
        <v>5</v>
      </c>
      <c r="D87" s="3">
        <v>6</v>
      </c>
    </row>
    <row r="88" spans="1:4" x14ac:dyDescent="0.35">
      <c r="A88" s="41"/>
      <c r="B88" s="4" t="s">
        <v>29</v>
      </c>
      <c r="C88" s="3">
        <v>6</v>
      </c>
      <c r="D88" s="3">
        <v>7</v>
      </c>
    </row>
    <row r="89" spans="1:4" x14ac:dyDescent="0.35">
      <c r="A89" s="41"/>
      <c r="B89" s="4" t="s">
        <v>30</v>
      </c>
      <c r="C89" s="3">
        <v>6</v>
      </c>
      <c r="D89" s="3">
        <v>8</v>
      </c>
    </row>
    <row r="90" spans="1:4" x14ac:dyDescent="0.35">
      <c r="A90" s="41" t="s">
        <v>4</v>
      </c>
      <c r="B90" s="4" t="s">
        <v>38</v>
      </c>
      <c r="C90" s="3">
        <v>6</v>
      </c>
      <c r="D90" s="3">
        <v>7</v>
      </c>
    </row>
    <row r="91" spans="1:4" x14ac:dyDescent="0.35">
      <c r="A91" s="41"/>
      <c r="B91" s="4" t="s">
        <v>25</v>
      </c>
      <c r="C91" s="3">
        <v>7</v>
      </c>
      <c r="D91" s="3">
        <v>8</v>
      </c>
    </row>
    <row r="92" spans="1:4" x14ac:dyDescent="0.35">
      <c r="A92" s="41"/>
      <c r="B92" s="4" t="s">
        <v>44</v>
      </c>
      <c r="C92" s="3">
        <v>7</v>
      </c>
      <c r="D92" s="3">
        <v>8</v>
      </c>
    </row>
    <row r="93" spans="1:4" x14ac:dyDescent="0.35">
      <c r="A93" s="41"/>
      <c r="B93" s="4" t="s">
        <v>26</v>
      </c>
      <c r="C93" s="3">
        <v>8</v>
      </c>
      <c r="D93" s="3">
        <v>9</v>
      </c>
    </row>
    <row r="94" spans="1:4" x14ac:dyDescent="0.35">
      <c r="A94" s="41" t="s">
        <v>5</v>
      </c>
      <c r="B94" s="4" t="s">
        <v>42</v>
      </c>
      <c r="C94" s="3">
        <v>7</v>
      </c>
      <c r="D94" s="3">
        <v>8</v>
      </c>
    </row>
    <row r="95" spans="1:4" x14ac:dyDescent="0.35">
      <c r="A95" s="41"/>
      <c r="B95" s="4" t="s">
        <v>37</v>
      </c>
      <c r="C95" s="3">
        <v>6</v>
      </c>
      <c r="D95" s="3">
        <v>8</v>
      </c>
    </row>
    <row r="96" spans="1:4" x14ac:dyDescent="0.35">
      <c r="A96" s="41"/>
      <c r="B96" s="4" t="s">
        <v>40</v>
      </c>
      <c r="C96" s="3">
        <v>7</v>
      </c>
      <c r="D96" s="3">
        <v>8</v>
      </c>
    </row>
    <row r="97" spans="1:4" x14ac:dyDescent="0.35">
      <c r="A97" s="41"/>
      <c r="B97" s="4" t="s">
        <v>35</v>
      </c>
      <c r="C97" s="3">
        <v>7</v>
      </c>
      <c r="D97" s="3">
        <v>8</v>
      </c>
    </row>
    <row r="98" spans="1:4" x14ac:dyDescent="0.35">
      <c r="A98" s="12"/>
      <c r="B98" s="10"/>
    </row>
    <row r="99" spans="1:4" x14ac:dyDescent="0.35">
      <c r="A99" s="49" t="s">
        <v>0</v>
      </c>
      <c r="B99" s="49"/>
      <c r="C99" s="5" t="s">
        <v>14</v>
      </c>
      <c r="D99" s="5" t="s">
        <v>15</v>
      </c>
    </row>
    <row r="100" spans="1:4" x14ac:dyDescent="0.35">
      <c r="A100" s="41" t="s">
        <v>2</v>
      </c>
      <c r="B100" s="41"/>
      <c r="C100" s="3">
        <v>5</v>
      </c>
      <c r="D100" s="3">
        <v>7</v>
      </c>
    </row>
    <row r="101" spans="1:4" x14ac:dyDescent="0.35">
      <c r="A101" s="41" t="s">
        <v>3</v>
      </c>
      <c r="B101" s="41"/>
      <c r="C101" s="3">
        <v>6</v>
      </c>
      <c r="D101" s="3">
        <v>7</v>
      </c>
    </row>
    <row r="102" spans="1:4" x14ac:dyDescent="0.35">
      <c r="A102" s="41" t="s">
        <v>4</v>
      </c>
      <c r="B102" s="41"/>
      <c r="C102" s="3">
        <v>6</v>
      </c>
      <c r="D102" s="3">
        <v>7</v>
      </c>
    </row>
    <row r="103" spans="1:4" x14ac:dyDescent="0.35">
      <c r="A103" s="41" t="s">
        <v>5</v>
      </c>
      <c r="B103" s="41"/>
      <c r="C103" s="3">
        <v>6</v>
      </c>
      <c r="D103" s="3">
        <v>8</v>
      </c>
    </row>
    <row r="105" spans="1:4" x14ac:dyDescent="0.35">
      <c r="A105" s="50" t="s">
        <v>122</v>
      </c>
      <c r="B105" s="50"/>
      <c r="C105" s="50"/>
      <c r="D105" s="50"/>
    </row>
    <row r="106" spans="1:4" x14ac:dyDescent="0.35">
      <c r="A106" s="7"/>
      <c r="B106" s="7"/>
      <c r="C106" s="7"/>
      <c r="D106" s="7"/>
    </row>
    <row r="107" spans="1:4" x14ac:dyDescent="0.35">
      <c r="A107" s="5" t="s">
        <v>0</v>
      </c>
      <c r="B107" s="5" t="s">
        <v>1</v>
      </c>
      <c r="C107" s="5" t="s">
        <v>14</v>
      </c>
      <c r="D107" s="5" t="s">
        <v>15</v>
      </c>
    </row>
    <row r="108" spans="1:4" x14ac:dyDescent="0.35">
      <c r="A108" s="41" t="s">
        <v>2</v>
      </c>
      <c r="B108" s="4" t="s">
        <v>302</v>
      </c>
      <c r="C108" s="3">
        <v>5</v>
      </c>
      <c r="D108" s="3">
        <v>7</v>
      </c>
    </row>
    <row r="109" spans="1:4" x14ac:dyDescent="0.35">
      <c r="A109" s="41"/>
      <c r="B109" s="4" t="s">
        <v>303</v>
      </c>
      <c r="C109" s="3">
        <v>6</v>
      </c>
      <c r="D109" s="3">
        <v>8</v>
      </c>
    </row>
    <row r="110" spans="1:4" x14ac:dyDescent="0.35">
      <c r="A110" s="41"/>
      <c r="B110" s="4" t="s">
        <v>304</v>
      </c>
      <c r="C110" s="3">
        <v>5</v>
      </c>
      <c r="D110" s="3">
        <v>7</v>
      </c>
    </row>
    <row r="111" spans="1:4" x14ac:dyDescent="0.35">
      <c r="A111" s="41"/>
      <c r="B111" s="4" t="s">
        <v>305</v>
      </c>
      <c r="C111" s="3">
        <v>6</v>
      </c>
      <c r="D111" s="3">
        <v>7</v>
      </c>
    </row>
    <row r="112" spans="1:4" x14ac:dyDescent="0.35">
      <c r="A112" s="41" t="s">
        <v>3</v>
      </c>
      <c r="B112" s="4" t="s">
        <v>27</v>
      </c>
      <c r="C112" s="3">
        <v>7</v>
      </c>
      <c r="D112" s="3">
        <v>8</v>
      </c>
    </row>
    <row r="113" spans="1:4" x14ac:dyDescent="0.35">
      <c r="A113" s="41"/>
      <c r="B113" s="4" t="s">
        <v>28</v>
      </c>
      <c r="C113" s="3">
        <v>5</v>
      </c>
      <c r="D113" s="3">
        <v>6</v>
      </c>
    </row>
    <row r="114" spans="1:4" x14ac:dyDescent="0.35">
      <c r="A114" s="41"/>
      <c r="B114" s="4" t="s">
        <v>29</v>
      </c>
      <c r="C114" s="3">
        <v>6</v>
      </c>
      <c r="D114" s="3">
        <v>7</v>
      </c>
    </row>
    <row r="115" spans="1:4" x14ac:dyDescent="0.35">
      <c r="A115" s="41"/>
      <c r="B115" s="4" t="s">
        <v>30</v>
      </c>
      <c r="C115" s="3">
        <v>6</v>
      </c>
      <c r="D115" s="3">
        <v>8</v>
      </c>
    </row>
    <row r="116" spans="1:4" x14ac:dyDescent="0.35">
      <c r="A116" s="41" t="s">
        <v>4</v>
      </c>
      <c r="B116" s="4" t="s">
        <v>38</v>
      </c>
      <c r="C116" s="3">
        <v>6</v>
      </c>
      <c r="D116" s="3">
        <v>7</v>
      </c>
    </row>
    <row r="117" spans="1:4" x14ac:dyDescent="0.35">
      <c r="A117" s="41"/>
      <c r="B117" s="4" t="s">
        <v>25</v>
      </c>
      <c r="C117" s="3">
        <v>6</v>
      </c>
      <c r="D117" s="3">
        <v>8</v>
      </c>
    </row>
    <row r="118" spans="1:4" x14ac:dyDescent="0.35">
      <c r="A118" s="41"/>
      <c r="B118" s="4" t="s">
        <v>44</v>
      </c>
      <c r="C118" s="3">
        <v>6</v>
      </c>
      <c r="D118" s="3">
        <v>7</v>
      </c>
    </row>
    <row r="119" spans="1:4" x14ac:dyDescent="0.35">
      <c r="A119" s="41"/>
      <c r="B119" s="4" t="s">
        <v>26</v>
      </c>
      <c r="C119" s="3">
        <v>8</v>
      </c>
      <c r="D119" s="3">
        <v>9</v>
      </c>
    </row>
    <row r="120" spans="1:4" x14ac:dyDescent="0.35">
      <c r="A120" s="41" t="s">
        <v>5</v>
      </c>
      <c r="B120" s="4" t="s">
        <v>42</v>
      </c>
      <c r="C120" s="3">
        <v>7</v>
      </c>
      <c r="D120" s="3">
        <v>8</v>
      </c>
    </row>
    <row r="121" spans="1:4" x14ac:dyDescent="0.35">
      <c r="A121" s="41"/>
      <c r="B121" s="4" t="s">
        <v>37</v>
      </c>
      <c r="C121" s="3">
        <v>7</v>
      </c>
      <c r="D121" s="3">
        <v>8</v>
      </c>
    </row>
    <row r="122" spans="1:4" x14ac:dyDescent="0.35">
      <c r="A122" s="41"/>
      <c r="B122" s="4" t="s">
        <v>40</v>
      </c>
      <c r="C122" s="3">
        <v>7</v>
      </c>
      <c r="D122" s="3">
        <v>8</v>
      </c>
    </row>
    <row r="123" spans="1:4" x14ac:dyDescent="0.35">
      <c r="A123" s="41"/>
      <c r="B123" s="4" t="s">
        <v>35</v>
      </c>
      <c r="C123" s="3">
        <v>7</v>
      </c>
      <c r="D123" s="3">
        <v>8</v>
      </c>
    </row>
    <row r="124" spans="1:4" x14ac:dyDescent="0.35">
      <c r="A124" s="12"/>
      <c r="B124" s="10"/>
    </row>
    <row r="125" spans="1:4" x14ac:dyDescent="0.35">
      <c r="A125" s="49" t="s">
        <v>0</v>
      </c>
      <c r="B125" s="49"/>
      <c r="C125" s="5" t="s">
        <v>14</v>
      </c>
      <c r="D125" s="5" t="s">
        <v>15</v>
      </c>
    </row>
    <row r="126" spans="1:4" x14ac:dyDescent="0.35">
      <c r="A126" s="41" t="s">
        <v>2</v>
      </c>
      <c r="B126" s="41"/>
      <c r="C126" s="3">
        <v>6</v>
      </c>
      <c r="D126" s="3">
        <v>7</v>
      </c>
    </row>
    <row r="127" spans="1:4" x14ac:dyDescent="0.35">
      <c r="A127" s="41" t="s">
        <v>3</v>
      </c>
      <c r="B127" s="41"/>
      <c r="C127" s="3">
        <v>6</v>
      </c>
      <c r="D127" s="3">
        <v>8</v>
      </c>
    </row>
    <row r="128" spans="1:4" x14ac:dyDescent="0.35">
      <c r="A128" s="41" t="s">
        <v>4</v>
      </c>
      <c r="B128" s="41"/>
      <c r="C128" s="3">
        <v>6</v>
      </c>
      <c r="D128" s="3">
        <v>8</v>
      </c>
    </row>
    <row r="129" spans="1:4" x14ac:dyDescent="0.35">
      <c r="A129" s="41" t="s">
        <v>5</v>
      </c>
      <c r="B129" s="41"/>
      <c r="C129" s="3">
        <v>7</v>
      </c>
      <c r="D129" s="3">
        <v>7</v>
      </c>
    </row>
  </sheetData>
  <mergeCells count="91">
    <mergeCell ref="A125:B125"/>
    <mergeCell ref="A126:B126"/>
    <mergeCell ref="A127:B127"/>
    <mergeCell ref="A128:B128"/>
    <mergeCell ref="A129:B129"/>
    <mergeCell ref="A105:D105"/>
    <mergeCell ref="A108:A111"/>
    <mergeCell ref="A112:A115"/>
    <mergeCell ref="A116:A119"/>
    <mergeCell ref="A120:A123"/>
    <mergeCell ref="A99:B99"/>
    <mergeCell ref="A100:B100"/>
    <mergeCell ref="A101:B101"/>
    <mergeCell ref="A102:B102"/>
    <mergeCell ref="A103:B103"/>
    <mergeCell ref="A79:D79"/>
    <mergeCell ref="A82:A85"/>
    <mergeCell ref="A86:A89"/>
    <mergeCell ref="A90:A93"/>
    <mergeCell ref="A94:A97"/>
    <mergeCell ref="A56:A59"/>
    <mergeCell ref="A60:A63"/>
    <mergeCell ref="A64:A67"/>
    <mergeCell ref="A68:A71"/>
    <mergeCell ref="A27:D27"/>
    <mergeCell ref="A30:A33"/>
    <mergeCell ref="A34:A37"/>
    <mergeCell ref="A38:A41"/>
    <mergeCell ref="A42:A45"/>
    <mergeCell ref="A53:D53"/>
    <mergeCell ref="A47:B47"/>
    <mergeCell ref="A48:B48"/>
    <mergeCell ref="A49:B49"/>
    <mergeCell ref="A50:B50"/>
    <mergeCell ref="A51:B51"/>
    <mergeCell ref="A4:A7"/>
    <mergeCell ref="A8:A11"/>
    <mergeCell ref="A12:A15"/>
    <mergeCell ref="A16:A19"/>
    <mergeCell ref="A1:D1"/>
    <mergeCell ref="A21:B21"/>
    <mergeCell ref="A22:B22"/>
    <mergeCell ref="A23:B23"/>
    <mergeCell ref="A24:B24"/>
    <mergeCell ref="A25:B25"/>
    <mergeCell ref="A73:B73"/>
    <mergeCell ref="A74:B74"/>
    <mergeCell ref="A75:B75"/>
    <mergeCell ref="A76:B76"/>
    <mergeCell ref="A77:B77"/>
    <mergeCell ref="G1:O1"/>
    <mergeCell ref="G4:G6"/>
    <mergeCell ref="H4:O4"/>
    <mergeCell ref="H5:I5"/>
    <mergeCell ref="J5:K5"/>
    <mergeCell ref="L5:M5"/>
    <mergeCell ref="N5:O5"/>
    <mergeCell ref="G15:G17"/>
    <mergeCell ref="H15:O15"/>
    <mergeCell ref="H16:I16"/>
    <mergeCell ref="J16:K16"/>
    <mergeCell ref="L16:M16"/>
    <mergeCell ref="N16:O16"/>
    <mergeCell ref="G26:G28"/>
    <mergeCell ref="H26:O26"/>
    <mergeCell ref="H27:I27"/>
    <mergeCell ref="J27:K27"/>
    <mergeCell ref="L27:M27"/>
    <mergeCell ref="N27:O27"/>
    <mergeCell ref="G37:G39"/>
    <mergeCell ref="H37:O37"/>
    <mergeCell ref="H38:I38"/>
    <mergeCell ref="J38:K38"/>
    <mergeCell ref="L38:M38"/>
    <mergeCell ref="N38:O38"/>
    <mergeCell ref="G48:G50"/>
    <mergeCell ref="H48:O48"/>
    <mergeCell ref="H49:I49"/>
    <mergeCell ref="J49:K49"/>
    <mergeCell ref="L49:M49"/>
    <mergeCell ref="N49:O49"/>
    <mergeCell ref="R1:U1"/>
    <mergeCell ref="R4:R7"/>
    <mergeCell ref="R8:R11"/>
    <mergeCell ref="R12:R15"/>
    <mergeCell ref="R16:R19"/>
    <mergeCell ref="R22:S22"/>
    <mergeCell ref="R23:S23"/>
    <mergeCell ref="R24:S24"/>
    <mergeCell ref="R25:S25"/>
    <mergeCell ref="R26:S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E1D77-27E4-47A3-8856-1E04EC8F4C39}">
  <dimension ref="B2:C17"/>
  <sheetViews>
    <sheetView zoomScale="91" workbookViewId="0">
      <selection activeCell="K18" sqref="K18"/>
    </sheetView>
  </sheetViews>
  <sheetFormatPr defaultRowHeight="13" x14ac:dyDescent="0.35"/>
  <cols>
    <col min="1" max="1" width="8.7265625" style="2"/>
    <col min="2" max="2" width="11.90625" style="2" bestFit="1" customWidth="1"/>
    <col min="3" max="3" width="10.54296875" style="2" customWidth="1"/>
    <col min="4" max="16384" width="8.7265625" style="2"/>
  </cols>
  <sheetData>
    <row r="2" spans="2:3" x14ac:dyDescent="0.35">
      <c r="B2" s="5" t="s">
        <v>111</v>
      </c>
      <c r="C2" s="5" t="s">
        <v>112</v>
      </c>
    </row>
    <row r="3" spans="2:3" x14ac:dyDescent="0.35">
      <c r="B3" s="3">
        <v>1</v>
      </c>
      <c r="C3" s="21">
        <v>0</v>
      </c>
    </row>
    <row r="4" spans="2:3" x14ac:dyDescent="0.35">
      <c r="B4" s="3">
        <v>2</v>
      </c>
      <c r="C4" s="21">
        <v>0</v>
      </c>
    </row>
    <row r="5" spans="2:3" x14ac:dyDescent="0.35">
      <c r="B5" s="3">
        <v>3</v>
      </c>
      <c r="C5" s="21">
        <v>0.57999999999999996</v>
      </c>
    </row>
    <row r="6" spans="2:3" x14ac:dyDescent="0.35">
      <c r="B6" s="3">
        <v>4</v>
      </c>
      <c r="C6" s="21">
        <v>0.9</v>
      </c>
    </row>
    <row r="7" spans="2:3" x14ac:dyDescent="0.35">
      <c r="B7" s="3">
        <v>5</v>
      </c>
      <c r="C7" s="21">
        <v>1.1200000000000001</v>
      </c>
    </row>
    <row r="8" spans="2:3" x14ac:dyDescent="0.35">
      <c r="B8" s="3">
        <v>6</v>
      </c>
      <c r="C8" s="21">
        <v>1.24</v>
      </c>
    </row>
    <row r="9" spans="2:3" x14ac:dyDescent="0.35">
      <c r="B9" s="3">
        <v>7</v>
      </c>
      <c r="C9" s="21">
        <v>1.32</v>
      </c>
    </row>
    <row r="10" spans="2:3" x14ac:dyDescent="0.35">
      <c r="B10" s="3">
        <v>8</v>
      </c>
      <c r="C10" s="21">
        <v>1.41</v>
      </c>
    </row>
    <row r="11" spans="2:3" x14ac:dyDescent="0.35">
      <c r="B11" s="3">
        <v>9</v>
      </c>
      <c r="C11" s="21">
        <v>1.45</v>
      </c>
    </row>
    <row r="12" spans="2:3" x14ac:dyDescent="0.35">
      <c r="B12" s="3">
        <v>10</v>
      </c>
      <c r="C12" s="21">
        <v>1.49</v>
      </c>
    </row>
    <row r="13" spans="2:3" x14ac:dyDescent="0.35">
      <c r="B13" s="3">
        <v>11</v>
      </c>
      <c r="C13" s="21">
        <v>1.51</v>
      </c>
    </row>
    <row r="14" spans="2:3" x14ac:dyDescent="0.35">
      <c r="B14" s="3">
        <v>12</v>
      </c>
      <c r="C14" s="21">
        <v>1.48</v>
      </c>
    </row>
    <row r="15" spans="2:3" x14ac:dyDescent="0.35">
      <c r="B15" s="3">
        <v>13</v>
      </c>
      <c r="C15" s="21">
        <v>1.56</v>
      </c>
    </row>
    <row r="16" spans="2:3" x14ac:dyDescent="0.35">
      <c r="B16" s="3">
        <v>14</v>
      </c>
      <c r="C16" s="21">
        <v>1.57</v>
      </c>
    </row>
    <row r="17" spans="2:3" x14ac:dyDescent="0.35">
      <c r="B17" s="3">
        <v>15</v>
      </c>
      <c r="C17" s="21">
        <v>1.59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A0F15-96CB-4A06-B26A-112EDCDD4129}">
  <dimension ref="B1:Z51"/>
  <sheetViews>
    <sheetView zoomScale="77" zoomScaleNormal="38" workbookViewId="0">
      <selection activeCell="X29" sqref="X29"/>
    </sheetView>
  </sheetViews>
  <sheetFormatPr defaultRowHeight="13" x14ac:dyDescent="0.35"/>
  <cols>
    <col min="1" max="1" width="8.7265625" style="2"/>
    <col min="2" max="2" width="26.26953125" style="2" customWidth="1"/>
    <col min="3" max="3" width="14" style="2" customWidth="1"/>
    <col min="4" max="4" width="14.90625" style="2" customWidth="1"/>
    <col min="5" max="5" width="15.36328125" style="2" customWidth="1"/>
    <col min="6" max="6" width="14.7265625" style="2" customWidth="1"/>
    <col min="7" max="7" width="8.7265625" style="2"/>
    <col min="8" max="8" width="8.7265625" style="2" customWidth="1"/>
    <col min="9" max="9" width="27.90625" style="2" customWidth="1"/>
    <col min="10" max="10" width="12.08984375" style="2" customWidth="1"/>
    <col min="11" max="11" width="15.54296875" style="2" customWidth="1"/>
    <col min="12" max="12" width="15.1796875" style="2" customWidth="1"/>
    <col min="13" max="13" width="14.81640625" style="2" customWidth="1"/>
    <col min="14" max="15" width="10.1796875" style="2" bestFit="1" customWidth="1"/>
    <col min="16" max="16" width="8.7265625" style="2" customWidth="1"/>
    <col min="17" max="23" width="8.7265625" style="2"/>
    <col min="24" max="24" width="20.453125" style="2" customWidth="1"/>
    <col min="25" max="25" width="29.6328125" style="2" customWidth="1"/>
    <col min="26" max="26" width="12" style="2" customWidth="1"/>
    <col min="27" max="27" width="8.7265625" style="2" customWidth="1"/>
    <col min="28" max="16384" width="8.7265625" style="2"/>
  </cols>
  <sheetData>
    <row r="1" spans="2:26" x14ac:dyDescent="0.35">
      <c r="B1" s="50" t="s">
        <v>59</v>
      </c>
      <c r="C1" s="50"/>
      <c r="D1" s="50"/>
      <c r="E1" s="50"/>
      <c r="F1" s="50"/>
      <c r="I1" s="50" t="s">
        <v>59</v>
      </c>
      <c r="J1" s="50"/>
      <c r="K1" s="50"/>
      <c r="L1" s="50"/>
      <c r="M1" s="50"/>
      <c r="N1" s="50"/>
      <c r="O1" s="50"/>
      <c r="P1" s="50"/>
      <c r="R1" s="59" t="s">
        <v>69</v>
      </c>
      <c r="S1" s="68" t="s">
        <v>70</v>
      </c>
      <c r="T1" s="68"/>
      <c r="U1" s="68"/>
      <c r="V1" s="68"/>
      <c r="W1" s="68"/>
      <c r="X1" s="68"/>
    </row>
    <row r="2" spans="2:26" x14ac:dyDescent="0.35">
      <c r="R2" s="59"/>
      <c r="S2" s="68" t="s">
        <v>71</v>
      </c>
      <c r="T2" s="68"/>
      <c r="U2" s="68"/>
      <c r="V2" s="68"/>
      <c r="W2" s="68"/>
      <c r="X2" s="68"/>
    </row>
    <row r="3" spans="2:26" x14ac:dyDescent="0.35">
      <c r="B3" s="42" t="s">
        <v>61</v>
      </c>
      <c r="C3" s="42"/>
      <c r="D3" s="42"/>
      <c r="E3" s="42"/>
      <c r="F3" s="42"/>
      <c r="I3" s="42" t="s">
        <v>61</v>
      </c>
      <c r="J3" s="42"/>
      <c r="K3" s="42"/>
      <c r="L3" s="42"/>
      <c r="M3" s="42"/>
      <c r="N3" s="42"/>
      <c r="O3" s="42"/>
      <c r="P3" s="42"/>
      <c r="R3" s="59"/>
      <c r="S3" s="68" t="s">
        <v>72</v>
      </c>
      <c r="T3" s="68"/>
      <c r="U3" s="68"/>
      <c r="V3" s="68"/>
      <c r="W3" s="68"/>
      <c r="X3" s="68"/>
    </row>
    <row r="4" spans="2:26" x14ac:dyDescent="0.35">
      <c r="R4" s="59"/>
      <c r="S4" s="4" t="s">
        <v>113</v>
      </c>
      <c r="T4" s="4"/>
      <c r="U4" s="4"/>
      <c r="V4" s="4"/>
      <c r="W4" s="4"/>
      <c r="X4" s="4"/>
    </row>
    <row r="5" spans="2:26" ht="17.5" customHeight="1" x14ac:dyDescent="0.35">
      <c r="B5" s="62"/>
      <c r="C5" s="64" t="s">
        <v>302</v>
      </c>
      <c r="D5" s="64" t="s">
        <v>303</v>
      </c>
      <c r="E5" s="64" t="s">
        <v>304</v>
      </c>
      <c r="F5" s="64" t="s">
        <v>305</v>
      </c>
      <c r="I5" s="66"/>
      <c r="J5" s="67" t="s">
        <v>302</v>
      </c>
      <c r="K5" s="67" t="s">
        <v>303</v>
      </c>
      <c r="L5" s="67" t="s">
        <v>304</v>
      </c>
      <c r="M5" s="67" t="s">
        <v>305</v>
      </c>
      <c r="N5" s="62" t="s">
        <v>66</v>
      </c>
      <c r="O5" s="64" t="s">
        <v>67</v>
      </c>
      <c r="P5" s="64" t="s">
        <v>68</v>
      </c>
      <c r="Q5" s="60" t="s">
        <v>73</v>
      </c>
      <c r="R5" s="61">
        <v>0.9</v>
      </c>
    </row>
    <row r="6" spans="2:26" ht="14.5" x14ac:dyDescent="0.35">
      <c r="B6" s="63"/>
      <c r="C6" s="65"/>
      <c r="D6" s="65"/>
      <c r="E6" s="65"/>
      <c r="F6" s="65"/>
      <c r="I6" s="66"/>
      <c r="J6" s="67"/>
      <c r="K6" s="67"/>
      <c r="L6" s="67"/>
      <c r="M6" s="67"/>
      <c r="N6" s="63"/>
      <c r="O6" s="65"/>
      <c r="P6" s="65"/>
      <c r="Q6" s="60"/>
      <c r="R6" s="61"/>
      <c r="S6"/>
      <c r="X6" s="50" t="s">
        <v>79</v>
      </c>
      <c r="Y6" s="50"/>
      <c r="Z6" s="50"/>
    </row>
    <row r="7" spans="2:26" ht="15.5" x14ac:dyDescent="0.35">
      <c r="B7" s="14" t="s">
        <v>302</v>
      </c>
      <c r="C7" s="21">
        <f>1/1</f>
        <v>1</v>
      </c>
      <c r="D7" s="21">
        <f>'KUISIONER AHP'!X11</f>
        <v>2.6</v>
      </c>
      <c r="E7" s="21">
        <f>'KUISIONER AHP'!Y11</f>
        <v>0.74666666666666681</v>
      </c>
      <c r="F7" s="21">
        <f>'KUISIONER AHP'!Z11</f>
        <v>0.3752380952380952</v>
      </c>
      <c r="I7" s="14" t="s">
        <v>302</v>
      </c>
      <c r="J7" s="21">
        <f>C7/$C$11</f>
        <v>0.18556746384490672</v>
      </c>
      <c r="K7" s="21">
        <f>D7/$D$11</f>
        <v>0.53640123755879909</v>
      </c>
      <c r="L7" s="21">
        <f>E7/$E$11</f>
        <v>0.21586839293388765</v>
      </c>
      <c r="M7" s="21">
        <f>F7/$F$11</f>
        <v>6.5131143927705526E-2</v>
      </c>
      <c r="N7" s="21">
        <f>SUM(J7:M7)</f>
        <v>1.0029682382652991</v>
      </c>
      <c r="O7" s="21">
        <f>N7/4</f>
        <v>0.25074205956632478</v>
      </c>
      <c r="P7" s="3">
        <v>4</v>
      </c>
      <c r="Q7" s="17" t="s">
        <v>74</v>
      </c>
      <c r="R7" s="16">
        <f>P11/P7</f>
        <v>4</v>
      </c>
      <c r="S7"/>
      <c r="X7" s="7"/>
    </row>
    <row r="8" spans="2:26" ht="15.5" x14ac:dyDescent="0.35">
      <c r="B8" s="14" t="s">
        <v>303</v>
      </c>
      <c r="C8" s="21">
        <f>1/'KUISIONER AHP'!X11</f>
        <v>0.38461538461538458</v>
      </c>
      <c r="D8" s="21">
        <f>1/1</f>
        <v>1</v>
      </c>
      <c r="E8" s="21">
        <f>'KUISIONER AHP'!AA11</f>
        <v>1.1752380952380952</v>
      </c>
      <c r="F8" s="21">
        <f>'KUISIONER AHP'!AB11</f>
        <v>2.5238095238095242</v>
      </c>
      <c r="I8" s="14" t="s">
        <v>303</v>
      </c>
      <c r="J8" s="21">
        <f>C8/$C$11</f>
        <v>7.1372101478810263E-2</v>
      </c>
      <c r="K8" s="21">
        <f>D8/$D$11</f>
        <v>0.20630816829184581</v>
      </c>
      <c r="L8" s="21">
        <f>E8/$E$11</f>
        <v>0.33977244500053227</v>
      </c>
      <c r="M8" s="21">
        <f>F8/$F$11</f>
        <v>0.43806480052898394</v>
      </c>
      <c r="N8" s="21">
        <f t="shared" ref="N8:N9" si="0">SUM(J8:M8)</f>
        <v>1.0555175153001723</v>
      </c>
      <c r="O8" s="21">
        <f>N8/4</f>
        <v>0.26387937882504309</v>
      </c>
      <c r="P8" s="3">
        <v>4</v>
      </c>
      <c r="Q8" s="17" t="s">
        <v>75</v>
      </c>
      <c r="R8" s="16">
        <f>(R7-4)/(4-1)</f>
        <v>0</v>
      </c>
      <c r="S8"/>
      <c r="X8" s="5" t="s">
        <v>0</v>
      </c>
      <c r="Y8" s="5" t="s">
        <v>1</v>
      </c>
      <c r="Z8" s="5" t="s">
        <v>78</v>
      </c>
    </row>
    <row r="9" spans="2:26" ht="15.5" x14ac:dyDescent="0.35">
      <c r="B9" s="14" t="s">
        <v>304</v>
      </c>
      <c r="C9" s="21">
        <f>1/'KUISIONER AHP'!Y11</f>
        <v>1.339285714285714</v>
      </c>
      <c r="D9" s="21">
        <f>1/'KUISIONER AHP'!AA11</f>
        <v>0.85089141004862245</v>
      </c>
      <c r="E9" s="21">
        <f>1/1</f>
        <v>1</v>
      </c>
      <c r="F9" s="21">
        <f>'KUISIONER AHP'!AC11</f>
        <v>1.862222222222222</v>
      </c>
      <c r="I9" s="14" t="s">
        <v>304</v>
      </c>
      <c r="J9" s="21">
        <f>C9/$C$11</f>
        <v>0.24852785336371427</v>
      </c>
      <c r="K9" s="21">
        <f>D9/$D$11</f>
        <v>0.17554584822239719</v>
      </c>
      <c r="L9" s="21">
        <f>E9/$E$11</f>
        <v>0.28910945482217093</v>
      </c>
      <c r="M9" s="21">
        <f>F9/$F$11</f>
        <v>0.32323121005069422</v>
      </c>
      <c r="N9" s="21">
        <f t="shared" si="0"/>
        <v>1.0364143664589767</v>
      </c>
      <c r="O9" s="21">
        <f t="shared" ref="O9:O10" si="1">N9/4</f>
        <v>0.25910359161474417</v>
      </c>
      <c r="P9" s="3">
        <v>4</v>
      </c>
      <c r="Q9" s="17" t="s">
        <v>76</v>
      </c>
      <c r="R9" s="16">
        <f>R8/R5</f>
        <v>0</v>
      </c>
      <c r="S9" s="18" t="s">
        <v>77</v>
      </c>
      <c r="X9" s="41" t="s">
        <v>2</v>
      </c>
      <c r="Y9" s="4" t="s">
        <v>302</v>
      </c>
      <c r="Z9" s="21">
        <f>O7</f>
        <v>0.25074205956632478</v>
      </c>
    </row>
    <row r="10" spans="2:26" x14ac:dyDescent="0.35">
      <c r="B10" s="14" t="s">
        <v>305</v>
      </c>
      <c r="C10" s="21">
        <f>1/'KUISIONER AHP'!Z11</f>
        <v>2.6649746192893402</v>
      </c>
      <c r="D10" s="21">
        <f>1/'KUISIONER AHP'!AB11</f>
        <v>0.39622641509433959</v>
      </c>
      <c r="E10" s="21">
        <f>1/'KUISIONER AHP'!AC11</f>
        <v>0.53699284009546544</v>
      </c>
      <c r="F10" s="21">
        <f>1/1</f>
        <v>1</v>
      </c>
      <c r="I10" s="14" t="s">
        <v>305</v>
      </c>
      <c r="J10" s="21">
        <f>C10/$C$11</f>
        <v>0.49453258131256866</v>
      </c>
      <c r="K10" s="21">
        <f>D10/$D$11</f>
        <v>8.1744745926957768E-2</v>
      </c>
      <c r="L10" s="21">
        <f>E10/$E$11</f>
        <v>0.1552497072434092</v>
      </c>
      <c r="M10" s="21">
        <f>F10/$F$11</f>
        <v>0.17357284549261626</v>
      </c>
      <c r="N10" s="21">
        <f>SUM(J10:M10)</f>
        <v>0.90509987997555186</v>
      </c>
      <c r="O10" s="21">
        <f t="shared" si="1"/>
        <v>0.22627496999388796</v>
      </c>
      <c r="P10" s="3">
        <v>4</v>
      </c>
      <c r="X10" s="41"/>
      <c r="Y10" s="4" t="s">
        <v>303</v>
      </c>
      <c r="Z10" s="21">
        <f>O8</f>
        <v>0.26387937882504309</v>
      </c>
    </row>
    <row r="11" spans="2:26" x14ac:dyDescent="0.35">
      <c r="B11" s="14" t="s">
        <v>60</v>
      </c>
      <c r="C11" s="21">
        <f>SUM(C7:C10)</f>
        <v>5.3888757181904392</v>
      </c>
      <c r="D11" s="21">
        <f t="shared" ref="D11:F11" si="2">SUM(D7:D10)</f>
        <v>4.8471178251429627</v>
      </c>
      <c r="E11" s="21">
        <f t="shared" si="2"/>
        <v>3.4588976020002273</v>
      </c>
      <c r="F11" s="21">
        <f t="shared" si="2"/>
        <v>5.7612698412698418</v>
      </c>
      <c r="I11" s="14" t="s">
        <v>60</v>
      </c>
      <c r="J11" s="21">
        <f>SUM(J7:J10)</f>
        <v>1</v>
      </c>
      <c r="K11" s="21">
        <f t="shared" ref="K11" si="3">SUM(K7:K10)</f>
        <v>0.99999999999999989</v>
      </c>
      <c r="L11" s="21">
        <f t="shared" ref="L11" si="4">SUM(L7:L10)</f>
        <v>1</v>
      </c>
      <c r="M11" s="21">
        <f t="shared" ref="M11" si="5">SUM(M7:M10)</f>
        <v>1</v>
      </c>
      <c r="N11" s="21"/>
      <c r="O11" s="21">
        <f t="shared" ref="O11" si="6">SUM(O7:O10)</f>
        <v>1</v>
      </c>
      <c r="P11" s="3">
        <f>SUM(P7:P10)</f>
        <v>16</v>
      </c>
      <c r="X11" s="41"/>
      <c r="Y11" s="4" t="s">
        <v>304</v>
      </c>
      <c r="Z11" s="21">
        <f>O9</f>
        <v>0.25910359161474417</v>
      </c>
    </row>
    <row r="12" spans="2:26" x14ac:dyDescent="0.35">
      <c r="X12" s="41"/>
      <c r="Y12" s="4" t="s">
        <v>305</v>
      </c>
      <c r="Z12" s="21">
        <f t="shared" ref="Z12" si="7">O10</f>
        <v>0.22627496999388796</v>
      </c>
    </row>
    <row r="13" spans="2:26" x14ac:dyDescent="0.35">
      <c r="B13" s="42" t="s">
        <v>62</v>
      </c>
      <c r="C13" s="42"/>
      <c r="D13" s="42"/>
      <c r="E13" s="42"/>
      <c r="F13" s="42"/>
      <c r="I13" s="42" t="s">
        <v>62</v>
      </c>
      <c r="J13" s="42"/>
      <c r="K13" s="42"/>
      <c r="L13" s="42"/>
      <c r="M13" s="42"/>
      <c r="N13" s="42"/>
      <c r="O13" s="42"/>
      <c r="P13" s="42"/>
      <c r="X13" s="41" t="s">
        <v>3</v>
      </c>
      <c r="Y13" s="4" t="s">
        <v>27</v>
      </c>
      <c r="Z13" s="21">
        <f>O17</f>
        <v>0.1446021061835496</v>
      </c>
    </row>
    <row r="14" spans="2:26" x14ac:dyDescent="0.35">
      <c r="X14" s="41"/>
      <c r="Y14" s="4" t="s">
        <v>28</v>
      </c>
      <c r="Z14" s="21">
        <f t="shared" ref="Z14:Z16" si="8">O18</f>
        <v>0.44363747795763875</v>
      </c>
    </row>
    <row r="15" spans="2:26" ht="13" customHeight="1" x14ac:dyDescent="0.35">
      <c r="B15" s="62"/>
      <c r="C15" s="64" t="s">
        <v>27</v>
      </c>
      <c r="D15" s="64" t="s">
        <v>28</v>
      </c>
      <c r="E15" s="64" t="s">
        <v>29</v>
      </c>
      <c r="F15" s="64" t="s">
        <v>30</v>
      </c>
      <c r="I15" s="66"/>
      <c r="J15" s="64" t="s">
        <v>27</v>
      </c>
      <c r="K15" s="64" t="s">
        <v>28</v>
      </c>
      <c r="L15" s="64" t="s">
        <v>29</v>
      </c>
      <c r="M15" s="64" t="s">
        <v>30</v>
      </c>
      <c r="N15" s="62" t="s">
        <v>66</v>
      </c>
      <c r="O15" s="64" t="s">
        <v>67</v>
      </c>
      <c r="P15" s="64" t="s">
        <v>68</v>
      </c>
      <c r="Q15" s="60" t="s">
        <v>73</v>
      </c>
      <c r="R15" s="61">
        <v>0.9</v>
      </c>
      <c r="X15" s="41"/>
      <c r="Y15" s="4" t="s">
        <v>29</v>
      </c>
      <c r="Z15" s="21">
        <f t="shared" si="8"/>
        <v>0.12163838973442892</v>
      </c>
    </row>
    <row r="16" spans="2:26" x14ac:dyDescent="0.35">
      <c r="B16" s="63"/>
      <c r="C16" s="65"/>
      <c r="D16" s="65"/>
      <c r="E16" s="65"/>
      <c r="F16" s="65"/>
      <c r="I16" s="66"/>
      <c r="J16" s="65"/>
      <c r="K16" s="65"/>
      <c r="L16" s="65"/>
      <c r="M16" s="65"/>
      <c r="N16" s="63"/>
      <c r="O16" s="65"/>
      <c r="P16" s="65"/>
      <c r="Q16" s="60"/>
      <c r="R16" s="61"/>
      <c r="X16" s="41"/>
      <c r="Y16" s="4" t="s">
        <v>30</v>
      </c>
      <c r="Z16" s="21">
        <f t="shared" si="8"/>
        <v>0.29012202612438281</v>
      </c>
    </row>
    <row r="17" spans="2:26" ht="15.5" x14ac:dyDescent="0.35">
      <c r="B17" s="14" t="s">
        <v>27</v>
      </c>
      <c r="C17" s="21">
        <f>1/1</f>
        <v>1</v>
      </c>
      <c r="D17" s="21">
        <f>'KUISIONER AHP'!X22</f>
        <v>0.1657142857142857</v>
      </c>
      <c r="E17" s="21">
        <f>'KUISIONER AHP'!Y22</f>
        <v>3.5066666666666664</v>
      </c>
      <c r="F17" s="21">
        <f>'KUISIONER AHP'!Z22</f>
        <v>0.2038095238095238</v>
      </c>
      <c r="I17" s="14" t="s">
        <v>27</v>
      </c>
      <c r="J17" s="21">
        <f>C17/$C$21</f>
        <v>8.1791589694742178E-2</v>
      </c>
      <c r="K17" s="21">
        <f>D17/$D$21</f>
        <v>7.7137413590735129E-2</v>
      </c>
      <c r="L17" s="21">
        <f>E17/$E$21</f>
        <v>0.37117242370605741</v>
      </c>
      <c r="M17" s="21">
        <f>F17/$F$21</f>
        <v>4.8306997742663664E-2</v>
      </c>
      <c r="N17" s="21">
        <f>SUM(J17:M17)</f>
        <v>0.5784084247341984</v>
      </c>
      <c r="O17" s="21">
        <f>N17/4</f>
        <v>0.1446021061835496</v>
      </c>
      <c r="P17" s="3">
        <v>4</v>
      </c>
      <c r="Q17" s="17" t="s">
        <v>74</v>
      </c>
      <c r="R17" s="16">
        <f>P21/P17</f>
        <v>4</v>
      </c>
      <c r="X17" s="41" t="s">
        <v>4</v>
      </c>
      <c r="Y17" s="4" t="s">
        <v>38</v>
      </c>
      <c r="Z17" s="21">
        <f>O27</f>
        <v>0.25716120496682016</v>
      </c>
    </row>
    <row r="18" spans="2:26" ht="15.5" x14ac:dyDescent="0.35">
      <c r="B18" s="14" t="s">
        <v>28</v>
      </c>
      <c r="C18" s="21">
        <f>1/'KUISIONER AHP'!X22</f>
        <v>6.0344827586206904</v>
      </c>
      <c r="D18" s="21">
        <f>1/1</f>
        <v>1</v>
      </c>
      <c r="E18" s="21">
        <f>'KUISIONER AHP'!AA22</f>
        <v>1.6285714285714286</v>
      </c>
      <c r="F18" s="21">
        <f>'KUISIONER AHP'!AB22</f>
        <v>2.7133333333333329</v>
      </c>
      <c r="I18" s="14" t="s">
        <v>28</v>
      </c>
      <c r="J18" s="21">
        <f>C18/$C$21</f>
        <v>0.49356993781309938</v>
      </c>
      <c r="K18" s="21">
        <f>D18/$D$21</f>
        <v>0.46548439235788447</v>
      </c>
      <c r="L18" s="21">
        <f>E18/$E$21</f>
        <v>0.17238045750607228</v>
      </c>
      <c r="M18" s="21">
        <f>F18/$F$21</f>
        <v>0.64311512415349892</v>
      </c>
      <c r="N18" s="21">
        <f t="shared" ref="N18:N20" si="9">SUM(J18:M18)</f>
        <v>1.774549911830555</v>
      </c>
      <c r="O18" s="21">
        <f t="shared" ref="O18:O20" si="10">N18/4</f>
        <v>0.44363747795763875</v>
      </c>
      <c r="P18" s="3">
        <v>4</v>
      </c>
      <c r="Q18" s="17" t="s">
        <v>75</v>
      </c>
      <c r="R18" s="16">
        <f>(R17-4)/(4-1)</f>
        <v>0</v>
      </c>
      <c r="X18" s="41"/>
      <c r="Y18" s="4" t="s">
        <v>25</v>
      </c>
      <c r="Z18" s="21">
        <f t="shared" ref="Z18:Z20" si="11">O28</f>
        <v>0.22584398141004713</v>
      </c>
    </row>
    <row r="19" spans="2:26" ht="15.5" x14ac:dyDescent="0.35">
      <c r="B19" s="14" t="s">
        <v>29</v>
      </c>
      <c r="C19" s="21">
        <f>1/'KUISIONER AHP'!Y22</f>
        <v>0.28517110266159701</v>
      </c>
      <c r="D19" s="21">
        <f>1/'KUISIONER AHP'!AA22</f>
        <v>0.61403508771929827</v>
      </c>
      <c r="E19" s="21">
        <f>1/1</f>
        <v>1</v>
      </c>
      <c r="F19" s="21">
        <f>'KUISIONER AHP'!AC22</f>
        <v>0.3019047619047619</v>
      </c>
      <c r="I19" s="14" t="s">
        <v>29</v>
      </c>
      <c r="J19" s="21">
        <f>C19/$C$21</f>
        <v>2.3324597821694541E-2</v>
      </c>
      <c r="K19" s="21">
        <f>D19/$D$21</f>
        <v>0.28582374969343782</v>
      </c>
      <c r="L19" s="21">
        <f>E19/$E$21</f>
        <v>0.10584764934583386</v>
      </c>
      <c r="M19" s="21">
        <f>F19/$F$21</f>
        <v>7.1557562076749445E-2</v>
      </c>
      <c r="N19" s="21">
        <f t="shared" si="9"/>
        <v>0.48655355893771568</v>
      </c>
      <c r="O19" s="21">
        <f>N19/4</f>
        <v>0.12163838973442892</v>
      </c>
      <c r="P19" s="3">
        <v>4</v>
      </c>
      <c r="Q19" s="17" t="s">
        <v>76</v>
      </c>
      <c r="R19" s="16">
        <f>R18/R15</f>
        <v>0</v>
      </c>
      <c r="S19" s="18" t="s">
        <v>77</v>
      </c>
      <c r="X19" s="41"/>
      <c r="Y19" s="4" t="s">
        <v>44</v>
      </c>
      <c r="Z19" s="21">
        <f t="shared" si="11"/>
        <v>0.1131510616759345</v>
      </c>
    </row>
    <row r="20" spans="2:26" x14ac:dyDescent="0.35">
      <c r="B20" s="14" t="s">
        <v>30</v>
      </c>
      <c r="C20" s="21">
        <f>1/'KUISIONER AHP'!Z22</f>
        <v>4.9065420560747661</v>
      </c>
      <c r="D20" s="21">
        <f>1/'KUISIONER AHP'!AB22</f>
        <v>0.3685503685503686</v>
      </c>
      <c r="E20" s="21">
        <f>1/'KUISIONER AHP'!AC22</f>
        <v>3.3123028391167195</v>
      </c>
      <c r="F20" s="21">
        <f>1/1</f>
        <v>1</v>
      </c>
      <c r="I20" s="14" t="s">
        <v>30</v>
      </c>
      <c r="J20" s="21">
        <f>C20/$C$21</f>
        <v>0.40131387467046392</v>
      </c>
      <c r="K20" s="21">
        <f>D20/$D$21</f>
        <v>0.1715544443579427</v>
      </c>
      <c r="L20" s="21">
        <f>E20/$E$21</f>
        <v>0.35059946944203652</v>
      </c>
      <c r="M20" s="21">
        <f>F20/$F$21</f>
        <v>0.23702031602708809</v>
      </c>
      <c r="N20" s="21">
        <f t="shared" si="9"/>
        <v>1.1604881044975313</v>
      </c>
      <c r="O20" s="21">
        <f t="shared" si="10"/>
        <v>0.29012202612438281</v>
      </c>
      <c r="P20" s="3">
        <v>4</v>
      </c>
      <c r="X20" s="41"/>
      <c r="Y20" s="4" t="s">
        <v>26</v>
      </c>
      <c r="Z20" s="21">
        <f t="shared" si="11"/>
        <v>0.40384375194719829</v>
      </c>
    </row>
    <row r="21" spans="2:26" x14ac:dyDescent="0.35">
      <c r="B21" s="14" t="s">
        <v>60</v>
      </c>
      <c r="C21" s="21">
        <f>SUM(C17:C20)</f>
        <v>12.226195917357053</v>
      </c>
      <c r="D21" s="21">
        <f t="shared" ref="D21" si="12">SUM(D17:D20)</f>
        <v>2.1482997419839522</v>
      </c>
      <c r="E21" s="21">
        <f t="shared" ref="E21" si="13">SUM(E17:E20)</f>
        <v>9.447540934354814</v>
      </c>
      <c r="F21" s="21">
        <f t="shared" ref="F21" si="14">SUM(F17:F20)</f>
        <v>4.2190476190476183</v>
      </c>
      <c r="I21" s="14" t="s">
        <v>60</v>
      </c>
      <c r="J21" s="21">
        <f>SUM(J17:J20)</f>
        <v>1</v>
      </c>
      <c r="K21" s="21">
        <f t="shared" ref="K21" si="15">SUM(K17:K20)</f>
        <v>1.0000000000000002</v>
      </c>
      <c r="L21" s="21">
        <f t="shared" ref="L21" si="16">SUM(L17:L20)</f>
        <v>1.0000000000000002</v>
      </c>
      <c r="M21" s="21">
        <f t="shared" ref="M21" si="17">SUM(M17:M20)</f>
        <v>1.0000000000000002</v>
      </c>
      <c r="N21" s="21"/>
      <c r="O21" s="21">
        <f t="shared" ref="O21" si="18">SUM(O17:O20)</f>
        <v>1.0000000000000002</v>
      </c>
      <c r="P21" s="3">
        <f t="shared" ref="P21" si="19">SUM(P17:P20)</f>
        <v>16</v>
      </c>
      <c r="X21" s="41" t="s">
        <v>5</v>
      </c>
      <c r="Y21" s="4" t="s">
        <v>42</v>
      </c>
      <c r="Z21" s="21">
        <f>O37</f>
        <v>0.16415083818885157</v>
      </c>
    </row>
    <row r="22" spans="2:26" x14ac:dyDescent="0.35">
      <c r="X22" s="41"/>
      <c r="Y22" s="4" t="s">
        <v>37</v>
      </c>
      <c r="Z22" s="21">
        <f t="shared" ref="Z22:Z24" si="20">O38</f>
        <v>0.18108019348972534</v>
      </c>
    </row>
    <row r="23" spans="2:26" x14ac:dyDescent="0.35">
      <c r="B23" s="42" t="s">
        <v>63</v>
      </c>
      <c r="C23" s="42"/>
      <c r="D23" s="42"/>
      <c r="E23" s="42"/>
      <c r="F23" s="42"/>
      <c r="I23" s="42" t="s">
        <v>63</v>
      </c>
      <c r="J23" s="42"/>
      <c r="K23" s="42"/>
      <c r="L23" s="42"/>
      <c r="M23" s="42"/>
      <c r="N23" s="42"/>
      <c r="O23" s="42"/>
      <c r="P23" s="42"/>
      <c r="X23" s="41"/>
      <c r="Y23" s="4" t="s">
        <v>40</v>
      </c>
      <c r="Z23" s="21">
        <f t="shared" si="20"/>
        <v>0.46159406104316408</v>
      </c>
    </row>
    <row r="24" spans="2:26" x14ac:dyDescent="0.35">
      <c r="X24" s="41"/>
      <c r="Y24" s="4" t="s">
        <v>35</v>
      </c>
      <c r="Z24" s="21">
        <f t="shared" si="20"/>
        <v>0.19317490727825903</v>
      </c>
    </row>
    <row r="25" spans="2:26" ht="13" customHeight="1" x14ac:dyDescent="0.35">
      <c r="B25" s="62"/>
      <c r="C25" s="64" t="s">
        <v>38</v>
      </c>
      <c r="D25" s="64" t="s">
        <v>25</v>
      </c>
      <c r="E25" s="64" t="s">
        <v>44</v>
      </c>
      <c r="F25" s="64" t="s">
        <v>26</v>
      </c>
      <c r="I25" s="66"/>
      <c r="J25" s="64" t="s">
        <v>38</v>
      </c>
      <c r="K25" s="64" t="s">
        <v>25</v>
      </c>
      <c r="L25" s="64" t="s">
        <v>44</v>
      </c>
      <c r="M25" s="64" t="s">
        <v>26</v>
      </c>
      <c r="N25" s="62" t="s">
        <v>66</v>
      </c>
      <c r="O25" s="64" t="s">
        <v>67</v>
      </c>
      <c r="P25" s="64" t="s">
        <v>68</v>
      </c>
      <c r="Q25" s="60" t="s">
        <v>73</v>
      </c>
      <c r="R25" s="61">
        <v>0.9</v>
      </c>
      <c r="X25" s="59" t="s">
        <v>0</v>
      </c>
      <c r="Y25" s="19" t="s">
        <v>2</v>
      </c>
      <c r="Z25" s="21">
        <f>O47</f>
        <v>0.38199582844341173</v>
      </c>
    </row>
    <row r="26" spans="2:26" x14ac:dyDescent="0.35">
      <c r="B26" s="63"/>
      <c r="C26" s="65"/>
      <c r="D26" s="65"/>
      <c r="E26" s="65"/>
      <c r="F26" s="65"/>
      <c r="I26" s="66"/>
      <c r="J26" s="65"/>
      <c r="K26" s="65"/>
      <c r="L26" s="65"/>
      <c r="M26" s="65"/>
      <c r="N26" s="63"/>
      <c r="O26" s="65"/>
      <c r="P26" s="65"/>
      <c r="Q26" s="60"/>
      <c r="R26" s="61"/>
      <c r="X26" s="59"/>
      <c r="Y26" s="19" t="s">
        <v>3</v>
      </c>
      <c r="Z26" s="21">
        <f t="shared" ref="Z26:Z27" si="21">O48</f>
        <v>0.27115815796643783</v>
      </c>
    </row>
    <row r="27" spans="2:26" ht="15.5" x14ac:dyDescent="0.35">
      <c r="B27" s="14" t="s">
        <v>38</v>
      </c>
      <c r="C27" s="21">
        <f>1/1</f>
        <v>1</v>
      </c>
      <c r="D27" s="21">
        <f>'KUISIONER AHP'!AF11</f>
        <v>3.2399999999999998</v>
      </c>
      <c r="E27" s="21">
        <f>'KUISIONER AHP'!AG11</f>
        <v>1.7619047619047621</v>
      </c>
      <c r="F27" s="21">
        <f>'KUISIONER AHP'!AH11</f>
        <v>0.19190476190476191</v>
      </c>
      <c r="I27" s="14" t="s">
        <v>38</v>
      </c>
      <c r="J27" s="21">
        <f>C27/$C$31</f>
        <v>0.14110088718515654</v>
      </c>
      <c r="K27" s="21">
        <f>D27/$D$31</f>
        <v>0.57435238819681889</v>
      </c>
      <c r="L27" s="21">
        <f>E27/$E$31</f>
        <v>0.24252698197434594</v>
      </c>
      <c r="M27" s="21">
        <f>F27/$F$31</f>
        <v>7.066456251095915E-2</v>
      </c>
      <c r="N27" s="21">
        <f>SUM(J27:M27)</f>
        <v>1.0286448198672806</v>
      </c>
      <c r="O27" s="21">
        <f>N27/4</f>
        <v>0.25716120496682016</v>
      </c>
      <c r="P27" s="3">
        <v>4</v>
      </c>
      <c r="Q27" s="17" t="s">
        <v>74</v>
      </c>
      <c r="R27" s="16">
        <f>P31/P27</f>
        <v>4</v>
      </c>
      <c r="X27" s="59"/>
      <c r="Y27" s="19" t="s">
        <v>4</v>
      </c>
      <c r="Z27" s="21">
        <f t="shared" si="21"/>
        <v>9.3201389817366559E-2</v>
      </c>
    </row>
    <row r="28" spans="2:26" ht="15.5" x14ac:dyDescent="0.35">
      <c r="B28" s="14" t="s">
        <v>25</v>
      </c>
      <c r="C28" s="21">
        <f>1/'KUISIONER AHP'!AF11</f>
        <v>0.30864197530864201</v>
      </c>
      <c r="D28" s="21">
        <f>1/1</f>
        <v>1</v>
      </c>
      <c r="E28" s="21">
        <f>'KUISIONER AHP'!AI11</f>
        <v>1.9166666666666667</v>
      </c>
      <c r="F28" s="21">
        <f>'KUISIONER AHP'!AJ11</f>
        <v>1.1371428571428572</v>
      </c>
      <c r="I28" s="14" t="s">
        <v>25</v>
      </c>
      <c r="J28" s="21">
        <f>C28/$C$31</f>
        <v>4.3549656538628564E-2</v>
      </c>
      <c r="K28" s="21">
        <f>D28/$D$31</f>
        <v>0.17726925561630213</v>
      </c>
      <c r="L28" s="21">
        <f>E28/$E$31</f>
        <v>0.26383002768830877</v>
      </c>
      <c r="M28" s="21">
        <f>F28/$F$31</f>
        <v>0.418726985796949</v>
      </c>
      <c r="N28" s="21">
        <f t="shared" ref="N28:N30" si="22">SUM(J28:M28)</f>
        <v>0.90337592564018854</v>
      </c>
      <c r="O28" s="21">
        <f t="shared" ref="O28:O30" si="23">N28/4</f>
        <v>0.22584398141004713</v>
      </c>
      <c r="P28" s="3">
        <v>4</v>
      </c>
      <c r="Q28" s="17" t="s">
        <v>75</v>
      </c>
      <c r="R28" s="16">
        <f>(R27-4)/(4-1)</f>
        <v>0</v>
      </c>
      <c r="X28" s="59"/>
      <c r="Y28" s="19" t="s">
        <v>5</v>
      </c>
      <c r="Z28" s="21">
        <f>O50</f>
        <v>0.25364462377278391</v>
      </c>
    </row>
    <row r="29" spans="2:26" ht="15.5" x14ac:dyDescent="0.35">
      <c r="B29" s="14" t="s">
        <v>44</v>
      </c>
      <c r="C29" s="21">
        <f>1/'KUISIONER AHP'!AG11</f>
        <v>0.56756756756756754</v>
      </c>
      <c r="D29" s="21">
        <f>1/'KUISIONER AHP'!AI11</f>
        <v>0.52173913043478259</v>
      </c>
      <c r="E29" s="21">
        <f>1/1</f>
        <v>1</v>
      </c>
      <c r="F29" s="21">
        <f>'KUISIONER AHP'!AK11</f>
        <v>0.38666666666666666</v>
      </c>
      <c r="I29" s="14" t="s">
        <v>44</v>
      </c>
      <c r="J29" s="21">
        <f>C29/$C$31</f>
        <v>8.0084287321305056E-2</v>
      </c>
      <c r="K29" s="21">
        <f>D29/$D$31</f>
        <v>9.2488307278070669E-2</v>
      </c>
      <c r="L29" s="21">
        <f>E29/$E$31</f>
        <v>0.13765044922868283</v>
      </c>
      <c r="M29" s="21">
        <f>F29/$F$31</f>
        <v>0.14238120287567946</v>
      </c>
      <c r="N29" s="21">
        <f t="shared" si="22"/>
        <v>0.452604246703738</v>
      </c>
      <c r="O29" s="21">
        <f t="shared" si="23"/>
        <v>0.1131510616759345</v>
      </c>
      <c r="P29" s="3">
        <v>4</v>
      </c>
      <c r="Q29" s="17" t="s">
        <v>76</v>
      </c>
      <c r="R29" s="16">
        <f>R28/R25</f>
        <v>0</v>
      </c>
      <c r="S29" s="18" t="s">
        <v>77</v>
      </c>
    </row>
    <row r="30" spans="2:26" x14ac:dyDescent="0.35">
      <c r="B30" s="14" t="s">
        <v>26</v>
      </c>
      <c r="C30" s="21">
        <f>1/'KUISIONER AHP'!AH11</f>
        <v>5.2109181141439205</v>
      </c>
      <c r="D30" s="21">
        <f>1/'KUISIONER AHP'!AJ11</f>
        <v>0.87939698492462304</v>
      </c>
      <c r="E30" s="21">
        <f>1/'KUISIONER AHP'!AK11</f>
        <v>2.5862068965517242</v>
      </c>
      <c r="F30" s="21">
        <f>1/1</f>
        <v>1</v>
      </c>
      <c r="I30" s="14" t="s">
        <v>26</v>
      </c>
      <c r="J30" s="21">
        <f>C30/$C$31</f>
        <v>0.7352651689549099</v>
      </c>
      <c r="K30" s="21">
        <f>D30/$D$31</f>
        <v>0.15589004890880839</v>
      </c>
      <c r="L30" s="21">
        <f>E30/$E$31</f>
        <v>0.35599254110866246</v>
      </c>
      <c r="M30" s="21">
        <f>F30/$F$31</f>
        <v>0.36822724881641239</v>
      </c>
      <c r="N30" s="21">
        <f t="shared" si="22"/>
        <v>1.6153750077887932</v>
      </c>
      <c r="O30" s="21">
        <f t="shared" si="23"/>
        <v>0.40384375194719829</v>
      </c>
      <c r="P30" s="3">
        <v>4</v>
      </c>
    </row>
    <row r="31" spans="2:26" x14ac:dyDescent="0.35">
      <c r="B31" s="14" t="s">
        <v>60</v>
      </c>
      <c r="C31" s="21">
        <f>SUM(C27:C30)</f>
        <v>7.0871276570201296</v>
      </c>
      <c r="D31" s="21">
        <f t="shared" ref="D31" si="24">SUM(D27:D30)</f>
        <v>5.6411361153594051</v>
      </c>
      <c r="E31" s="21">
        <f t="shared" ref="E31" si="25">SUM(E27:E30)</f>
        <v>7.264778325123153</v>
      </c>
      <c r="F31" s="21">
        <f t="shared" ref="F31" si="26">SUM(F27:F30)</f>
        <v>2.7157142857142857</v>
      </c>
      <c r="I31" s="14" t="s">
        <v>60</v>
      </c>
      <c r="J31" s="21">
        <f>SUM(J27:J30)</f>
        <v>1</v>
      </c>
      <c r="K31" s="21">
        <f t="shared" ref="K31" si="27">SUM(K27:K30)</f>
        <v>1</v>
      </c>
      <c r="L31" s="21">
        <f t="shared" ref="L31" si="28">SUM(L27:L30)</f>
        <v>1</v>
      </c>
      <c r="M31" s="21">
        <f t="shared" ref="M31" si="29">SUM(M27:M30)</f>
        <v>1</v>
      </c>
      <c r="N31" s="21"/>
      <c r="O31" s="21">
        <f t="shared" ref="O31" si="30">SUM(O27:O30)</f>
        <v>1</v>
      </c>
      <c r="P31" s="3">
        <f t="shared" ref="P31" si="31">SUM(P27:P30)</f>
        <v>16</v>
      </c>
    </row>
    <row r="33" spans="2:19" x14ac:dyDescent="0.35">
      <c r="B33" s="42" t="s">
        <v>65</v>
      </c>
      <c r="C33" s="42"/>
      <c r="D33" s="42"/>
      <c r="E33" s="42"/>
      <c r="F33" s="42"/>
      <c r="I33" s="42" t="s">
        <v>65</v>
      </c>
      <c r="J33" s="42"/>
      <c r="K33" s="42"/>
      <c r="L33" s="42"/>
      <c r="M33" s="42"/>
      <c r="N33" s="42"/>
      <c r="O33" s="42"/>
      <c r="P33" s="42"/>
    </row>
    <row r="35" spans="2:19" ht="13" customHeight="1" x14ac:dyDescent="0.35">
      <c r="B35" s="62"/>
      <c r="C35" s="64" t="s">
        <v>42</v>
      </c>
      <c r="D35" s="64" t="s">
        <v>37</v>
      </c>
      <c r="E35" s="64" t="s">
        <v>40</v>
      </c>
      <c r="F35" s="64" t="s">
        <v>35</v>
      </c>
      <c r="I35" s="66"/>
      <c r="J35" s="64" t="s">
        <v>42</v>
      </c>
      <c r="K35" s="64" t="s">
        <v>37</v>
      </c>
      <c r="L35" s="64" t="s">
        <v>40</v>
      </c>
      <c r="M35" s="64" t="s">
        <v>35</v>
      </c>
      <c r="N35" s="62" t="s">
        <v>66</v>
      </c>
      <c r="O35" s="64" t="s">
        <v>67</v>
      </c>
      <c r="P35" s="64" t="s">
        <v>68</v>
      </c>
      <c r="Q35" s="60" t="s">
        <v>73</v>
      </c>
      <c r="R35" s="61">
        <v>0.9</v>
      </c>
    </row>
    <row r="36" spans="2:19" x14ac:dyDescent="0.35">
      <c r="B36" s="63"/>
      <c r="C36" s="65"/>
      <c r="D36" s="65"/>
      <c r="E36" s="65"/>
      <c r="F36" s="65"/>
      <c r="I36" s="66"/>
      <c r="J36" s="65"/>
      <c r="K36" s="65"/>
      <c r="L36" s="65"/>
      <c r="M36" s="65"/>
      <c r="N36" s="63"/>
      <c r="O36" s="65"/>
      <c r="P36" s="65"/>
      <c r="Q36" s="60"/>
      <c r="R36" s="61"/>
    </row>
    <row r="37" spans="2:19" ht="15.5" x14ac:dyDescent="0.35">
      <c r="B37" s="14" t="s">
        <v>42</v>
      </c>
      <c r="C37" s="21">
        <f>1/1</f>
        <v>1</v>
      </c>
      <c r="D37" s="21">
        <f>'KUISIONER AHP'!AF22</f>
        <v>1.6019047619047619</v>
      </c>
      <c r="E37" s="21">
        <f>'KUISIONER AHP'!AG22</f>
        <v>0.19714285714285715</v>
      </c>
      <c r="F37" s="21">
        <f>'KUISIONER AHP'!AH22</f>
        <v>0.78</v>
      </c>
      <c r="I37" s="14" t="s">
        <v>42</v>
      </c>
      <c r="J37" s="21">
        <f>C37/$C$41</f>
        <v>0.12533257174528267</v>
      </c>
      <c r="K37" s="21">
        <f>D37/$D$41</f>
        <v>0.27934793816374848</v>
      </c>
      <c r="L37" s="21">
        <f>E37/$E$41</f>
        <v>8.8629053593060336E-2</v>
      </c>
      <c r="M37" s="21">
        <f>F37/$F$41</f>
        <v>0.16329378925331475</v>
      </c>
      <c r="N37" s="21">
        <f>SUM(J37:M37)</f>
        <v>0.65660335275540627</v>
      </c>
      <c r="O37" s="21">
        <f>N37/4</f>
        <v>0.16415083818885157</v>
      </c>
      <c r="P37" s="3">
        <v>4</v>
      </c>
      <c r="Q37" s="17" t="s">
        <v>74</v>
      </c>
      <c r="R37" s="16">
        <f>P41/P37</f>
        <v>4</v>
      </c>
    </row>
    <row r="38" spans="2:19" ht="15.5" x14ac:dyDescent="0.35">
      <c r="B38" s="14" t="s">
        <v>37</v>
      </c>
      <c r="C38" s="21">
        <f>1/'KUISIONER AHP'!AF22</f>
        <v>0.62425683709869206</v>
      </c>
      <c r="D38" s="21">
        <f>1/1</f>
        <v>1</v>
      </c>
      <c r="E38" s="21">
        <f>'KUISIONER AHP'!AI22</f>
        <v>0.41746031746031742</v>
      </c>
      <c r="F38" s="21">
        <f>'KUISIONER AHP'!AJ22</f>
        <v>1.3566666666666667</v>
      </c>
      <c r="I38" s="14" t="s">
        <v>37</v>
      </c>
      <c r="J38" s="21">
        <f>C38/$C$41</f>
        <v>7.823971482315506E-2</v>
      </c>
      <c r="K38" s="21">
        <f>D38/$D$41</f>
        <v>0.17438486032814263</v>
      </c>
      <c r="L38" s="21">
        <f>E38/$E$41</f>
        <v>0.18767665937982983</v>
      </c>
      <c r="M38" s="21">
        <f>F38/$F$41</f>
        <v>0.28401953942777391</v>
      </c>
      <c r="N38" s="21">
        <f t="shared" ref="N38:N40" si="32">SUM(J38:M38)</f>
        <v>0.72432077395890138</v>
      </c>
      <c r="O38" s="21">
        <f t="shared" ref="O38:O40" si="33">N38/4</f>
        <v>0.18108019348972534</v>
      </c>
      <c r="P38" s="3">
        <v>4</v>
      </c>
      <c r="Q38" s="17" t="s">
        <v>75</v>
      </c>
      <c r="R38" s="16">
        <f>(R37-4)/(4-1)</f>
        <v>0</v>
      </c>
    </row>
    <row r="39" spans="2:19" ht="15.5" x14ac:dyDescent="0.35">
      <c r="B39" s="14" t="s">
        <v>40</v>
      </c>
      <c r="C39" s="21">
        <f>1/'KUISIONER AHP'!AG22</f>
        <v>5.0724637681159424</v>
      </c>
      <c r="D39" s="21">
        <f>1/'KUISIONER AHP'!AI22</f>
        <v>2.3954372623574147</v>
      </c>
      <c r="E39" s="21">
        <f>1/1</f>
        <v>1</v>
      </c>
      <c r="F39" s="21">
        <f>'KUISIONER AHP'!AK22</f>
        <v>1.64</v>
      </c>
      <c r="I39" s="14" t="s">
        <v>40</v>
      </c>
      <c r="J39" s="21">
        <f>C39/$C$41</f>
        <v>0.63574492914273828</v>
      </c>
      <c r="K39" s="21">
        <f>D39/$D$41</f>
        <v>0.4177279924210261</v>
      </c>
      <c r="L39" s="21">
        <f>E39/$E$41</f>
        <v>0.44956766315320462</v>
      </c>
      <c r="M39" s="21">
        <f>F39/$F$41</f>
        <v>0.34333565945568739</v>
      </c>
      <c r="N39" s="21">
        <f t="shared" si="32"/>
        <v>1.8463762441726563</v>
      </c>
      <c r="O39" s="21">
        <f t="shared" si="33"/>
        <v>0.46159406104316408</v>
      </c>
      <c r="P39" s="3">
        <v>4</v>
      </c>
      <c r="Q39" s="17" t="s">
        <v>76</v>
      </c>
      <c r="R39" s="16">
        <f>R38/R35</f>
        <v>0</v>
      </c>
      <c r="S39" s="18" t="s">
        <v>77</v>
      </c>
    </row>
    <row r="40" spans="2:19" x14ac:dyDescent="0.35">
      <c r="B40" s="14" t="s">
        <v>35</v>
      </c>
      <c r="C40" s="21">
        <f>1/'KUISIONER AHP'!AH22</f>
        <v>1.2820512820512819</v>
      </c>
      <c r="D40" s="21">
        <f>1/'KUISIONER AHP'!AJ22</f>
        <v>0.73710073710073709</v>
      </c>
      <c r="E40" s="21">
        <f>1/'KUISIONER AHP'!AK22</f>
        <v>0.6097560975609756</v>
      </c>
      <c r="F40" s="21">
        <f>1/1</f>
        <v>1</v>
      </c>
      <c r="I40" s="14" t="s">
        <v>35</v>
      </c>
      <c r="J40" s="21">
        <f>C40/$C$41</f>
        <v>0.16068278428882393</v>
      </c>
      <c r="K40" s="21">
        <f>D40/$D$41</f>
        <v>0.128539209087083</v>
      </c>
      <c r="L40" s="21">
        <f>E40/$E$41</f>
        <v>0.27412662387390524</v>
      </c>
      <c r="M40" s="21">
        <f>F40/$F$41</f>
        <v>0.20935101186322402</v>
      </c>
      <c r="N40" s="21">
        <f t="shared" si="32"/>
        <v>0.77269962911303613</v>
      </c>
      <c r="O40" s="21">
        <f t="shared" si="33"/>
        <v>0.19317490727825903</v>
      </c>
      <c r="P40" s="3">
        <v>4</v>
      </c>
    </row>
    <row r="41" spans="2:19" x14ac:dyDescent="0.35">
      <c r="B41" s="14" t="s">
        <v>60</v>
      </c>
      <c r="C41" s="21">
        <f>SUM(C37:C40)</f>
        <v>7.9787718872659168</v>
      </c>
      <c r="D41" s="21">
        <f t="shared" ref="D41" si="34">SUM(D37:D40)</f>
        <v>5.7344427613629128</v>
      </c>
      <c r="E41" s="21">
        <f t="shared" ref="E41" si="35">SUM(E37:E40)</f>
        <v>2.2243592721641501</v>
      </c>
      <c r="F41" s="21">
        <f t="shared" ref="F41" si="36">SUM(F37:F40)</f>
        <v>4.7766666666666664</v>
      </c>
      <c r="I41" s="14" t="s">
        <v>60</v>
      </c>
      <c r="J41" s="21">
        <f>SUM(J37:J40)</f>
        <v>1</v>
      </c>
      <c r="K41" s="21">
        <f t="shared" ref="K41" si="37">SUM(K37:K40)</f>
        <v>1.0000000000000002</v>
      </c>
      <c r="L41" s="21">
        <f t="shared" ref="L41" si="38">SUM(L37:L40)</f>
        <v>1</v>
      </c>
      <c r="M41" s="21">
        <f t="shared" ref="M41" si="39">SUM(M37:M40)</f>
        <v>1</v>
      </c>
      <c r="N41" s="21"/>
      <c r="O41" s="21">
        <f t="shared" ref="O41" si="40">SUM(O37:O40)</f>
        <v>1</v>
      </c>
      <c r="P41" s="3">
        <f t="shared" ref="P41" si="41">SUM(P37:P40)</f>
        <v>16</v>
      </c>
    </row>
    <row r="43" spans="2:19" x14ac:dyDescent="0.35">
      <c r="B43" s="42" t="s">
        <v>64</v>
      </c>
      <c r="C43" s="42"/>
      <c r="D43" s="42"/>
      <c r="E43" s="42"/>
      <c r="F43" s="42"/>
      <c r="I43" s="42" t="s">
        <v>64</v>
      </c>
      <c r="J43" s="42"/>
      <c r="K43" s="42"/>
      <c r="L43" s="42"/>
      <c r="M43" s="42"/>
      <c r="N43" s="42"/>
      <c r="O43" s="42"/>
      <c r="P43" s="42"/>
    </row>
    <row r="45" spans="2:19" x14ac:dyDescent="0.35">
      <c r="B45" s="66"/>
      <c r="C45" s="64" t="s">
        <v>2</v>
      </c>
      <c r="D45" s="64" t="s">
        <v>3</v>
      </c>
      <c r="E45" s="64" t="s">
        <v>4</v>
      </c>
      <c r="F45" s="64" t="s">
        <v>5</v>
      </c>
      <c r="I45" s="66"/>
      <c r="J45" s="64" t="s">
        <v>2</v>
      </c>
      <c r="K45" s="64" t="s">
        <v>3</v>
      </c>
      <c r="L45" s="64" t="s">
        <v>4</v>
      </c>
      <c r="M45" s="64" t="s">
        <v>5</v>
      </c>
      <c r="N45" s="62" t="s">
        <v>66</v>
      </c>
      <c r="O45" s="64" t="s">
        <v>67</v>
      </c>
      <c r="P45" s="64" t="s">
        <v>68</v>
      </c>
      <c r="Q45" s="60" t="s">
        <v>73</v>
      </c>
      <c r="R45" s="61">
        <v>0.9</v>
      </c>
    </row>
    <row r="46" spans="2:19" x14ac:dyDescent="0.35">
      <c r="B46" s="66"/>
      <c r="C46" s="65"/>
      <c r="D46" s="65"/>
      <c r="E46" s="65"/>
      <c r="F46" s="65"/>
      <c r="I46" s="66"/>
      <c r="J46" s="65"/>
      <c r="K46" s="65"/>
      <c r="L46" s="65"/>
      <c r="M46" s="65"/>
      <c r="N46" s="63"/>
      <c r="O46" s="65"/>
      <c r="P46" s="65"/>
      <c r="Q46" s="60"/>
      <c r="R46" s="61"/>
    </row>
    <row r="47" spans="2:19" ht="15.5" x14ac:dyDescent="0.35">
      <c r="B47" s="15" t="s">
        <v>2</v>
      </c>
      <c r="C47" s="21">
        <f>1/1</f>
        <v>1</v>
      </c>
      <c r="D47" s="21">
        <f>'KUISIONER AHP'!X33</f>
        <v>1.9666666666666668</v>
      </c>
      <c r="E47" s="21">
        <f>'KUISIONER AHP'!Y33</f>
        <v>2.84</v>
      </c>
      <c r="F47" s="21">
        <f>'KUISIONER AHP'!Z33</f>
        <v>1.64</v>
      </c>
      <c r="I47" s="15" t="s">
        <v>2</v>
      </c>
      <c r="J47" s="21">
        <f>C47/$C$51</f>
        <v>0.40480202885365524</v>
      </c>
      <c r="K47" s="21">
        <f>D47/$D$51</f>
        <v>0.44967148488830488</v>
      </c>
      <c r="L47" s="21">
        <f>E47/$E$51</f>
        <v>0.24684974056687023</v>
      </c>
      <c r="M47" s="21">
        <f>F47/$F$51</f>
        <v>0.42666005946481667</v>
      </c>
      <c r="N47" s="21">
        <f>SUM(J47:M47)</f>
        <v>1.5279833137736469</v>
      </c>
      <c r="O47" s="21">
        <f>N47/4</f>
        <v>0.38199582844341173</v>
      </c>
      <c r="P47" s="3">
        <v>4</v>
      </c>
      <c r="Q47" s="17" t="s">
        <v>74</v>
      </c>
      <c r="R47" s="16">
        <f>P51/P47</f>
        <v>4</v>
      </c>
    </row>
    <row r="48" spans="2:19" ht="15.5" x14ac:dyDescent="0.35">
      <c r="B48" s="15" t="s">
        <v>3</v>
      </c>
      <c r="C48" s="21">
        <f>1/'KUISIONER AHP'!X33</f>
        <v>0.50847457627118642</v>
      </c>
      <c r="D48" s="21">
        <f>1/1</f>
        <v>1</v>
      </c>
      <c r="E48" s="21">
        <f>'KUISIONER AHP'!AA33</f>
        <v>5</v>
      </c>
      <c r="F48" s="21">
        <f>'KUISIONER AHP'!AB33</f>
        <v>0.82857142857142863</v>
      </c>
      <c r="I48" s="15" t="s">
        <v>3</v>
      </c>
      <c r="J48" s="21">
        <f t="shared" ref="J48:J50" si="42">C48/$C$51</f>
        <v>0.20583154009507892</v>
      </c>
      <c r="K48" s="21">
        <f>D48/$D$51</f>
        <v>0.22864651773981601</v>
      </c>
      <c r="L48" s="21">
        <f>E48/$E$51</f>
        <v>0.43459461367406732</v>
      </c>
      <c r="M48" s="21">
        <f>F48/$F$51</f>
        <v>0.21555996035678893</v>
      </c>
      <c r="N48" s="21">
        <f t="shared" ref="N48:N50" si="43">SUM(J48:M48)</f>
        <v>1.0846326318657513</v>
      </c>
      <c r="O48" s="21">
        <f t="shared" ref="O48:O50" si="44">N48/4</f>
        <v>0.27115815796643783</v>
      </c>
      <c r="P48" s="3">
        <v>4</v>
      </c>
      <c r="Q48" s="17" t="s">
        <v>75</v>
      </c>
      <c r="R48" s="16">
        <f>(R47-4)/(4-1)</f>
        <v>0</v>
      </c>
    </row>
    <row r="49" spans="2:19" ht="15.5" x14ac:dyDescent="0.35">
      <c r="B49" s="15" t="s">
        <v>4</v>
      </c>
      <c r="C49" s="21">
        <f>1/'KUISIONER AHP'!Y33</f>
        <v>0.35211267605633806</v>
      </c>
      <c r="D49" s="21">
        <f>1/'KUISIONER AHP'!AA33</f>
        <v>0.2</v>
      </c>
      <c r="E49" s="21">
        <f>1/1</f>
        <v>1</v>
      </c>
      <c r="F49" s="21">
        <f>'KUISIONER AHP'!AC33</f>
        <v>0.37523809523809526</v>
      </c>
      <c r="I49" s="15" t="s">
        <v>4</v>
      </c>
      <c r="J49" s="21">
        <f t="shared" si="42"/>
        <v>0.14253592565269552</v>
      </c>
      <c r="K49" s="21">
        <f>D49/$D$51</f>
        <v>4.5729303547963208E-2</v>
      </c>
      <c r="L49" s="21">
        <f>E49/$E$51</f>
        <v>8.691892273481347E-2</v>
      </c>
      <c r="M49" s="21">
        <f>F49/$F$51</f>
        <v>9.7621407333994062E-2</v>
      </c>
      <c r="N49" s="21">
        <f t="shared" si="43"/>
        <v>0.37280555926946624</v>
      </c>
      <c r="O49" s="21">
        <f t="shared" si="44"/>
        <v>9.3201389817366559E-2</v>
      </c>
      <c r="P49" s="3">
        <v>4</v>
      </c>
      <c r="Q49" s="17" t="s">
        <v>76</v>
      </c>
      <c r="R49" s="16">
        <f>R48/R45</f>
        <v>0</v>
      </c>
      <c r="S49" s="18" t="s">
        <v>77</v>
      </c>
    </row>
    <row r="50" spans="2:19" x14ac:dyDescent="0.35">
      <c r="B50" s="15" t="s">
        <v>5</v>
      </c>
      <c r="C50" s="21">
        <f>1/'KUISIONER AHP'!Z33</f>
        <v>0.6097560975609756</v>
      </c>
      <c r="D50" s="21">
        <f>1/'KUISIONER AHP'!AB33</f>
        <v>1.2068965517241379</v>
      </c>
      <c r="E50" s="21">
        <f>1/'KUISIONER AHP'!AC33</f>
        <v>2.6649746192893398</v>
      </c>
      <c r="F50" s="21">
        <f>1/1</f>
        <v>1</v>
      </c>
      <c r="I50" s="15" t="s">
        <v>5</v>
      </c>
      <c r="J50" s="21">
        <f t="shared" si="42"/>
        <v>0.24683050539857027</v>
      </c>
      <c r="K50" s="21">
        <f>D50/$D$51</f>
        <v>0.27595269382391585</v>
      </c>
      <c r="L50" s="21">
        <f>E50/$E$51</f>
        <v>0.23163672302424906</v>
      </c>
      <c r="M50" s="21">
        <f>F50/$F$51</f>
        <v>0.26015857284440042</v>
      </c>
      <c r="N50" s="21">
        <f t="shared" si="43"/>
        <v>1.0145784950911356</v>
      </c>
      <c r="O50" s="21">
        <f t="shared" si="44"/>
        <v>0.25364462377278391</v>
      </c>
      <c r="P50" s="3">
        <v>4</v>
      </c>
    </row>
    <row r="51" spans="2:19" x14ac:dyDescent="0.35">
      <c r="B51" s="14" t="s">
        <v>60</v>
      </c>
      <c r="C51" s="21">
        <f>SUM(C47:C50)</f>
        <v>2.4703433498885001</v>
      </c>
      <c r="D51" s="21">
        <f t="shared" ref="D51" si="45">SUM(D47:D50)</f>
        <v>4.3735632183908049</v>
      </c>
      <c r="E51" s="21">
        <f t="shared" ref="E51" si="46">SUM(E47:E50)</f>
        <v>11.504974619289339</v>
      </c>
      <c r="F51" s="21">
        <f t="shared" ref="F51" si="47">SUM(F47:F50)</f>
        <v>3.8438095238095236</v>
      </c>
      <c r="I51" s="14" t="s">
        <v>60</v>
      </c>
      <c r="J51" s="21">
        <f>SUM(J47:J50)</f>
        <v>0.99999999999999978</v>
      </c>
      <c r="K51" s="21">
        <f t="shared" ref="K51" si="48">SUM(K47:K50)</f>
        <v>1</v>
      </c>
      <c r="L51" s="21">
        <f t="shared" ref="L51" si="49">SUM(L47:L50)</f>
        <v>1</v>
      </c>
      <c r="M51" s="21">
        <f t="shared" ref="M51" si="50">SUM(M47:M50)</f>
        <v>1</v>
      </c>
      <c r="N51" s="21"/>
      <c r="O51" s="21">
        <f>SUM(O47:O50)</f>
        <v>1</v>
      </c>
      <c r="P51" s="3">
        <f t="shared" ref="P51" si="51">SUM(P47:P50)</f>
        <v>16</v>
      </c>
    </row>
  </sheetData>
  <mergeCells count="97">
    <mergeCell ref="S1:X1"/>
    <mergeCell ref="S2:X2"/>
    <mergeCell ref="S3:X3"/>
    <mergeCell ref="R1:R4"/>
    <mergeCell ref="D15:D16"/>
    <mergeCell ref="E15:E16"/>
    <mergeCell ref="F15:F16"/>
    <mergeCell ref="B1:F1"/>
    <mergeCell ref="B5:B6"/>
    <mergeCell ref="C5:C6"/>
    <mergeCell ref="D5:D6"/>
    <mergeCell ref="E5:E6"/>
    <mergeCell ref="B3:F3"/>
    <mergeCell ref="F5:F6"/>
    <mergeCell ref="B13:F13"/>
    <mergeCell ref="B15:B16"/>
    <mergeCell ref="B45:B46"/>
    <mergeCell ref="C45:C46"/>
    <mergeCell ref="D45:D46"/>
    <mergeCell ref="E45:E46"/>
    <mergeCell ref="F45:F46"/>
    <mergeCell ref="B23:F23"/>
    <mergeCell ref="B33:F33"/>
    <mergeCell ref="B43:F43"/>
    <mergeCell ref="B25:B26"/>
    <mergeCell ref="C25:C26"/>
    <mergeCell ref="D25:D26"/>
    <mergeCell ref="E25:E26"/>
    <mergeCell ref="F25:F26"/>
    <mergeCell ref="B35:B36"/>
    <mergeCell ref="C35:C36"/>
    <mergeCell ref="D35:D36"/>
    <mergeCell ref="E35:E36"/>
    <mergeCell ref="F35:F36"/>
    <mergeCell ref="C15:C16"/>
    <mergeCell ref="M5:M6"/>
    <mergeCell ref="I15:I16"/>
    <mergeCell ref="J15:J16"/>
    <mergeCell ref="K15:K16"/>
    <mergeCell ref="L15:L16"/>
    <mergeCell ref="M15:M16"/>
    <mergeCell ref="I5:I6"/>
    <mergeCell ref="J5:J6"/>
    <mergeCell ref="K5:K6"/>
    <mergeCell ref="L5:L6"/>
    <mergeCell ref="I25:I26"/>
    <mergeCell ref="J25:J26"/>
    <mergeCell ref="K25:K26"/>
    <mergeCell ref="L25:L26"/>
    <mergeCell ref="M25:M26"/>
    <mergeCell ref="I35:I36"/>
    <mergeCell ref="J35:J36"/>
    <mergeCell ref="K35:K36"/>
    <mergeCell ref="L35:L36"/>
    <mergeCell ref="M35:M36"/>
    <mergeCell ref="I45:I46"/>
    <mergeCell ref="J45:J46"/>
    <mergeCell ref="K45:K46"/>
    <mergeCell ref="L45:L46"/>
    <mergeCell ref="M45:M46"/>
    <mergeCell ref="O5:O6"/>
    <mergeCell ref="P5:P6"/>
    <mergeCell ref="N15:N16"/>
    <mergeCell ref="O15:O16"/>
    <mergeCell ref="P15:P16"/>
    <mergeCell ref="N45:N46"/>
    <mergeCell ref="O45:O46"/>
    <mergeCell ref="P45:P46"/>
    <mergeCell ref="I1:P1"/>
    <mergeCell ref="I3:P3"/>
    <mergeCell ref="I13:P13"/>
    <mergeCell ref="I23:P23"/>
    <mergeCell ref="I33:P33"/>
    <mergeCell ref="I43:P43"/>
    <mergeCell ref="N25:N26"/>
    <mergeCell ref="O25:O26"/>
    <mergeCell ref="P25:P26"/>
    <mergeCell ref="N35:N36"/>
    <mergeCell ref="O35:O36"/>
    <mergeCell ref="P35:P36"/>
    <mergeCell ref="N5:N6"/>
    <mergeCell ref="Q5:Q6"/>
    <mergeCell ref="R5:R6"/>
    <mergeCell ref="Q15:Q16"/>
    <mergeCell ref="R15:R16"/>
    <mergeCell ref="Q25:Q26"/>
    <mergeCell ref="R25:R26"/>
    <mergeCell ref="X25:X28"/>
    <mergeCell ref="Q35:Q36"/>
    <mergeCell ref="R35:R36"/>
    <mergeCell ref="Q45:Q46"/>
    <mergeCell ref="R45:R46"/>
    <mergeCell ref="X9:X12"/>
    <mergeCell ref="X13:X16"/>
    <mergeCell ref="X17:X20"/>
    <mergeCell ref="X21:X24"/>
    <mergeCell ref="X6:Z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F68A5-B150-49F5-A493-928DFF061913}">
  <dimension ref="B1:S37"/>
  <sheetViews>
    <sheetView topLeftCell="B4" zoomScale="65" zoomScaleNormal="175" workbookViewId="0">
      <selection activeCell="Q5" sqref="Q5:S11"/>
    </sheetView>
  </sheetViews>
  <sheetFormatPr defaultRowHeight="13" x14ac:dyDescent="0.35"/>
  <cols>
    <col min="1" max="1" width="8.7265625" style="2"/>
    <col min="2" max="2" width="27.26953125" style="2" customWidth="1"/>
    <col min="3" max="3" width="11.6328125" style="2" customWidth="1"/>
    <col min="4" max="4" width="11.90625" style="2" customWidth="1"/>
    <col min="5" max="5" width="15.54296875" style="2" customWidth="1"/>
    <col min="6" max="6" width="10.54296875" style="2" customWidth="1"/>
    <col min="7" max="7" width="10.36328125" style="2" customWidth="1"/>
    <col min="8" max="8" width="16.90625" style="2" customWidth="1"/>
    <col min="9" max="10" width="8.7265625" style="2"/>
    <col min="11" max="11" width="13.54296875" style="2" customWidth="1"/>
    <col min="12" max="12" width="11.81640625" style="2" customWidth="1"/>
    <col min="13" max="13" width="9.90625" style="2" customWidth="1"/>
    <col min="14" max="14" width="13.6328125" style="2" customWidth="1"/>
    <col min="15" max="15" width="11.26953125" style="2" customWidth="1"/>
    <col min="16" max="16" width="8.7265625" style="2"/>
    <col min="17" max="17" width="18.1796875" style="2" customWidth="1"/>
    <col min="18" max="18" width="21.54296875" style="2" customWidth="1"/>
    <col min="19" max="19" width="15.6328125" style="2" customWidth="1"/>
    <col min="20" max="16384" width="8.7265625" style="2"/>
  </cols>
  <sheetData>
    <row r="1" spans="2:19" x14ac:dyDescent="0.35">
      <c r="B1" s="1"/>
      <c r="C1" s="1"/>
      <c r="D1" s="1"/>
      <c r="E1" s="1"/>
      <c r="F1" s="1"/>
      <c r="G1" s="1"/>
      <c r="H1" s="1"/>
    </row>
    <row r="3" spans="2:19" x14ac:dyDescent="0.35">
      <c r="B3" s="42" t="s">
        <v>83</v>
      </c>
      <c r="C3" s="42"/>
      <c r="D3" s="42"/>
      <c r="E3" s="42"/>
      <c r="F3" s="42"/>
      <c r="G3" s="42"/>
      <c r="H3" s="42"/>
      <c r="K3" s="42" t="s">
        <v>87</v>
      </c>
      <c r="L3" s="42"/>
      <c r="Q3" s="42" t="s">
        <v>91</v>
      </c>
      <c r="R3" s="42"/>
      <c r="S3" s="42"/>
    </row>
    <row r="5" spans="2:19" x14ac:dyDescent="0.35">
      <c r="B5" s="62"/>
      <c r="C5" s="64" t="s">
        <v>18</v>
      </c>
      <c r="D5" s="64" t="s">
        <v>19</v>
      </c>
      <c r="E5" s="64" t="s">
        <v>80</v>
      </c>
      <c r="F5" s="64" t="s">
        <v>78</v>
      </c>
      <c r="G5" s="66" t="s">
        <v>81</v>
      </c>
      <c r="H5" s="66" t="s">
        <v>82</v>
      </c>
      <c r="K5" s="67" t="s">
        <v>0</v>
      </c>
      <c r="L5" s="67" t="s">
        <v>82</v>
      </c>
      <c r="Q5" s="8" t="s">
        <v>92</v>
      </c>
      <c r="R5" s="66" t="s">
        <v>93</v>
      </c>
      <c r="S5" s="66"/>
    </row>
    <row r="6" spans="2:19" x14ac:dyDescent="0.35">
      <c r="B6" s="63"/>
      <c r="C6" s="65"/>
      <c r="D6" s="65"/>
      <c r="E6" s="65"/>
      <c r="F6" s="65"/>
      <c r="G6" s="66"/>
      <c r="H6" s="66"/>
      <c r="K6" s="67"/>
      <c r="L6" s="67"/>
      <c r="Q6" s="3" t="s">
        <v>103</v>
      </c>
      <c r="R6" s="3" t="s">
        <v>99</v>
      </c>
      <c r="S6" s="74" t="s">
        <v>97</v>
      </c>
    </row>
    <row r="7" spans="2:19" x14ac:dyDescent="0.35">
      <c r="B7" s="14" t="s">
        <v>302</v>
      </c>
      <c r="C7" s="21">
        <f>'KUISIONER SOTA'!T4</f>
        <v>5.6</v>
      </c>
      <c r="D7" s="21">
        <f>'KUISIONER SOTA'!U4</f>
        <v>7</v>
      </c>
      <c r="E7" s="21">
        <f>C7/D7</f>
        <v>0.79999999999999993</v>
      </c>
      <c r="F7" s="21">
        <f>'PENGOLAHAN DATA AHP'!Z9</f>
        <v>0.25074205956632478</v>
      </c>
      <c r="G7" s="21">
        <f>E7*F7</f>
        <v>0.20059364765305981</v>
      </c>
      <c r="H7" s="73">
        <f>SUM(G7:G10)</f>
        <v>0.76454097820102562</v>
      </c>
      <c r="K7" s="19" t="s">
        <v>2</v>
      </c>
      <c r="L7" s="21">
        <f>H7</f>
        <v>0.76454097820102562</v>
      </c>
      <c r="Q7" s="3" t="s">
        <v>104</v>
      </c>
      <c r="R7" s="3" t="s">
        <v>94</v>
      </c>
      <c r="S7" s="75"/>
    </row>
    <row r="8" spans="2:19" x14ac:dyDescent="0.35">
      <c r="B8" s="14" t="s">
        <v>303</v>
      </c>
      <c r="C8" s="21">
        <f>'KUISIONER SOTA'!T5</f>
        <v>5.2</v>
      </c>
      <c r="D8" s="21">
        <f>'KUISIONER SOTA'!U5</f>
        <v>6.8</v>
      </c>
      <c r="E8" s="21">
        <f>C8/D8</f>
        <v>0.76470588235294124</v>
      </c>
      <c r="F8" s="21">
        <f>'PENGOLAHAN DATA AHP'!Z10</f>
        <v>0.26387937882504309</v>
      </c>
      <c r="G8" s="21">
        <f>E8*F8</f>
        <v>0.20179011321915061</v>
      </c>
      <c r="H8" s="73"/>
      <c r="K8" s="19" t="s">
        <v>3</v>
      </c>
      <c r="L8" s="21">
        <f>H16</f>
        <v>0.80268747985280686</v>
      </c>
      <c r="Q8" s="3" t="s">
        <v>105</v>
      </c>
      <c r="R8" s="3" t="s">
        <v>95</v>
      </c>
      <c r="S8" s="74" t="s">
        <v>102</v>
      </c>
    </row>
    <row r="9" spans="2:19" x14ac:dyDescent="0.35">
      <c r="B9" s="14" t="s">
        <v>304</v>
      </c>
      <c r="C9" s="21">
        <f>'KUISIONER SOTA'!T6</f>
        <v>4.4000000000000004</v>
      </c>
      <c r="D9" s="21">
        <f>'KUISIONER SOTA'!U6</f>
        <v>6.2</v>
      </c>
      <c r="E9" s="21">
        <f t="shared" ref="E9:E10" si="0">C9/D9</f>
        <v>0.70967741935483875</v>
      </c>
      <c r="F9" s="21">
        <f>'PENGOLAHAN DATA AHP'!Z11</f>
        <v>0.25910359161474417</v>
      </c>
      <c r="G9" s="21">
        <f t="shared" ref="G9:G10" si="1">E9*F9</f>
        <v>0.18387996824272168</v>
      </c>
      <c r="H9" s="73"/>
      <c r="K9" s="19" t="s">
        <v>4</v>
      </c>
      <c r="L9" s="21">
        <f>H25</f>
        <v>0.84894782601860386</v>
      </c>
      <c r="Q9" s="3" t="s">
        <v>106</v>
      </c>
      <c r="R9" s="3" t="s">
        <v>96</v>
      </c>
      <c r="S9" s="75"/>
    </row>
    <row r="10" spans="2:19" x14ac:dyDescent="0.35">
      <c r="B10" s="14" t="s">
        <v>305</v>
      </c>
      <c r="C10" s="21">
        <f>'KUISIONER SOTA'!T7</f>
        <v>5.2</v>
      </c>
      <c r="D10" s="21">
        <f>'KUISIONER SOTA'!U7</f>
        <v>6.6</v>
      </c>
      <c r="E10" s="21">
        <f t="shared" si="0"/>
        <v>0.78787878787878796</v>
      </c>
      <c r="F10" s="21">
        <f>'PENGOLAHAN DATA AHP'!Z12</f>
        <v>0.22627496999388796</v>
      </c>
      <c r="G10" s="21">
        <f t="shared" si="1"/>
        <v>0.17827724908609358</v>
      </c>
      <c r="H10" s="73"/>
      <c r="K10" s="19" t="s">
        <v>5</v>
      </c>
      <c r="L10" s="21">
        <f>H34</f>
        <v>0.83378482549992428</v>
      </c>
      <c r="Q10" s="3" t="s">
        <v>107</v>
      </c>
      <c r="R10" s="3" t="s">
        <v>100</v>
      </c>
      <c r="S10" s="74" t="s">
        <v>98</v>
      </c>
    </row>
    <row r="11" spans="2:19" x14ac:dyDescent="0.35">
      <c r="Q11" s="3" t="s">
        <v>108</v>
      </c>
      <c r="R11" s="3" t="s">
        <v>101</v>
      </c>
      <c r="S11" s="75"/>
    </row>
    <row r="12" spans="2:19" x14ac:dyDescent="0.35">
      <c r="B12" s="42" t="s">
        <v>84</v>
      </c>
      <c r="C12" s="42"/>
      <c r="D12" s="42"/>
      <c r="E12" s="42"/>
      <c r="F12" s="42"/>
      <c r="G12" s="42"/>
      <c r="H12" s="42"/>
      <c r="K12" s="42" t="s">
        <v>88</v>
      </c>
      <c r="L12" s="72"/>
      <c r="M12" s="72"/>
      <c r="N12" s="72"/>
      <c r="O12" s="72"/>
    </row>
    <row r="14" spans="2:19" ht="13" customHeight="1" x14ac:dyDescent="0.35">
      <c r="B14" s="62"/>
      <c r="C14" s="64" t="s">
        <v>18</v>
      </c>
      <c r="D14" s="64" t="s">
        <v>19</v>
      </c>
      <c r="E14" s="64" t="s">
        <v>80</v>
      </c>
      <c r="F14" s="64" t="s">
        <v>78</v>
      </c>
      <c r="G14" s="66" t="s">
        <v>81</v>
      </c>
      <c r="H14" s="66" t="s">
        <v>82</v>
      </c>
      <c r="K14" s="67"/>
      <c r="L14" s="67" t="s">
        <v>82</v>
      </c>
      <c r="M14" s="66" t="s">
        <v>78</v>
      </c>
      <c r="N14" s="67" t="s">
        <v>89</v>
      </c>
      <c r="O14" s="66" t="s">
        <v>90</v>
      </c>
    </row>
    <row r="15" spans="2:19" x14ac:dyDescent="0.35">
      <c r="B15" s="63"/>
      <c r="C15" s="65"/>
      <c r="D15" s="65"/>
      <c r="E15" s="65"/>
      <c r="F15" s="65"/>
      <c r="G15" s="66"/>
      <c r="H15" s="66"/>
      <c r="K15" s="67"/>
      <c r="L15" s="67"/>
      <c r="M15" s="66"/>
      <c r="N15" s="67"/>
      <c r="O15" s="66"/>
    </row>
    <row r="16" spans="2:19" x14ac:dyDescent="0.35">
      <c r="B16" s="14" t="s">
        <v>27</v>
      </c>
      <c r="C16" s="21">
        <f>'KUISIONER SOTA'!T8</f>
        <v>6.6</v>
      </c>
      <c r="D16" s="21">
        <f>'KUISIONER SOTA'!U8</f>
        <v>8</v>
      </c>
      <c r="E16" s="21">
        <f>C16/D16</f>
        <v>0.82499999999999996</v>
      </c>
      <c r="F16" s="21">
        <f>'PENGOLAHAN DATA AHP'!Z13</f>
        <v>0.1446021061835496</v>
      </c>
      <c r="G16" s="21">
        <f>E16*F16</f>
        <v>0.11929673760142841</v>
      </c>
      <c r="H16" s="73">
        <f>SUM(G16:G19)</f>
        <v>0.80268747985280686</v>
      </c>
      <c r="K16" s="19" t="s">
        <v>2</v>
      </c>
      <c r="L16" s="21">
        <f>H7</f>
        <v>0.76454097820102562</v>
      </c>
      <c r="M16" s="21">
        <f>'PENGOLAHAN DATA AHP'!Z25</f>
        <v>0.38199582844341173</v>
      </c>
      <c r="N16" s="21">
        <f>L16*M16</f>
        <v>0.29205146434683715</v>
      </c>
      <c r="O16" s="69">
        <f>SUM(N16:N19)</f>
        <v>0.80031487844519678</v>
      </c>
    </row>
    <row r="17" spans="2:17" x14ac:dyDescent="0.35">
      <c r="B17" s="14" t="s">
        <v>28</v>
      </c>
      <c r="C17" s="21">
        <f>'KUISIONER SOTA'!T9</f>
        <v>5</v>
      </c>
      <c r="D17" s="21">
        <f>'KUISIONER SOTA'!U9</f>
        <v>6.6</v>
      </c>
      <c r="E17" s="21">
        <f t="shared" ref="E17:E18" si="2">C17/D17</f>
        <v>0.75757575757575757</v>
      </c>
      <c r="F17" s="21">
        <f>'PENGOLAHAN DATA AHP'!Z14</f>
        <v>0.44363747795763875</v>
      </c>
      <c r="G17" s="21">
        <f>E17*F17</f>
        <v>0.33608899845275664</v>
      </c>
      <c r="H17" s="73"/>
      <c r="K17" s="19" t="s">
        <v>3</v>
      </c>
      <c r="L17" s="21">
        <f>H16</f>
        <v>0.80268747985280686</v>
      </c>
      <c r="M17" s="21">
        <f>'PENGOLAHAN DATA AHP'!Z26</f>
        <v>0.27115815796643783</v>
      </c>
      <c r="N17" s="21">
        <f>L17*M17</f>
        <v>0.21765525845960929</v>
      </c>
      <c r="O17" s="70"/>
    </row>
    <row r="18" spans="2:17" x14ac:dyDescent="0.35">
      <c r="B18" s="14" t="s">
        <v>29</v>
      </c>
      <c r="C18" s="21">
        <f>'KUISIONER SOTA'!T10</f>
        <v>6</v>
      </c>
      <c r="D18" s="21">
        <f>'KUISIONER SOTA'!U10</f>
        <v>7.4</v>
      </c>
      <c r="E18" s="21">
        <f t="shared" si="2"/>
        <v>0.81081081081081074</v>
      </c>
      <c r="F18" s="21">
        <f>'PENGOLAHAN DATA AHP'!Z15</f>
        <v>0.12163838973442892</v>
      </c>
      <c r="G18" s="21">
        <f>E18*F18</f>
        <v>9.8625721406293707E-2</v>
      </c>
      <c r="H18" s="73"/>
      <c r="K18" s="19" t="s">
        <v>4</v>
      </c>
      <c r="L18" s="21">
        <f>H25</f>
        <v>0.84894782601860386</v>
      </c>
      <c r="M18" s="21">
        <f>'PENGOLAHAN DATA AHP'!Z27</f>
        <v>9.3201389817366559E-2</v>
      </c>
      <c r="N18" s="21">
        <f>L18*M18</f>
        <v>7.9123117267365789E-2</v>
      </c>
      <c r="O18" s="70"/>
    </row>
    <row r="19" spans="2:17" x14ac:dyDescent="0.35">
      <c r="B19" s="14" t="s">
        <v>30</v>
      </c>
      <c r="C19" s="21">
        <f>'KUISIONER SOTA'!T11</f>
        <v>6</v>
      </c>
      <c r="D19" s="21">
        <f>'KUISIONER SOTA'!U11</f>
        <v>7</v>
      </c>
      <c r="E19" s="21">
        <f>C19/D19</f>
        <v>0.8571428571428571</v>
      </c>
      <c r="F19" s="21">
        <f>'PENGOLAHAN DATA AHP'!Z16</f>
        <v>0.29012202612438281</v>
      </c>
      <c r="G19" s="21">
        <f>E19*F19</f>
        <v>0.24867602239232811</v>
      </c>
      <c r="H19" s="73"/>
      <c r="K19" s="19" t="s">
        <v>5</v>
      </c>
      <c r="L19" s="21">
        <f>H34</f>
        <v>0.83378482549992428</v>
      </c>
      <c r="M19" s="21">
        <f>'PENGOLAHAN DATA AHP'!Z28</f>
        <v>0.25364462377278391</v>
      </c>
      <c r="N19" s="21">
        <f>L19*M19</f>
        <v>0.21148503837138458</v>
      </c>
      <c r="O19" s="71"/>
    </row>
    <row r="20" spans="2:17" x14ac:dyDescent="0.35">
      <c r="M20" s="22"/>
      <c r="P20" s="2" t="s">
        <v>114</v>
      </c>
    </row>
    <row r="21" spans="2:17" x14ac:dyDescent="0.35">
      <c r="B21" s="42" t="s">
        <v>85</v>
      </c>
      <c r="C21" s="42"/>
      <c r="D21" s="42"/>
      <c r="E21" s="42"/>
      <c r="F21" s="42"/>
      <c r="G21" s="42"/>
      <c r="H21" s="42"/>
    </row>
    <row r="23" spans="2:17" ht="13" customHeight="1" x14ac:dyDescent="0.35">
      <c r="B23" s="62"/>
      <c r="C23" s="64" t="s">
        <v>18</v>
      </c>
      <c r="D23" s="64" t="s">
        <v>19</v>
      </c>
      <c r="E23" s="64" t="s">
        <v>80</v>
      </c>
      <c r="F23" s="64" t="s">
        <v>78</v>
      </c>
      <c r="G23" s="66" t="s">
        <v>81</v>
      </c>
      <c r="H23" s="66" t="s">
        <v>82</v>
      </c>
    </row>
    <row r="24" spans="2:17" x14ac:dyDescent="0.35">
      <c r="B24" s="63"/>
      <c r="C24" s="65"/>
      <c r="D24" s="65"/>
      <c r="E24" s="65"/>
      <c r="F24" s="65"/>
      <c r="G24" s="66"/>
      <c r="H24" s="66"/>
    </row>
    <row r="25" spans="2:17" x14ac:dyDescent="0.35">
      <c r="B25" s="14" t="s">
        <v>38</v>
      </c>
      <c r="C25" s="21">
        <f>'KUISIONER SOTA'!T12</f>
        <v>5.8</v>
      </c>
      <c r="D25" s="21">
        <f>'KUISIONER SOTA'!U12</f>
        <v>7</v>
      </c>
      <c r="E25" s="21">
        <f>C25/D25</f>
        <v>0.82857142857142851</v>
      </c>
      <c r="F25" s="21">
        <f>'PENGOLAHAN DATA AHP'!Z17</f>
        <v>0.25716120496682016</v>
      </c>
      <c r="G25" s="21">
        <f>E25*F25</f>
        <v>0.21307642697250812</v>
      </c>
      <c r="H25" s="73">
        <f>SUM(G25:G28)</f>
        <v>0.84894782601860386</v>
      </c>
      <c r="Q25" s="2" t="s">
        <v>115</v>
      </c>
    </row>
    <row r="26" spans="2:17" x14ac:dyDescent="0.35">
      <c r="B26" s="14" t="s">
        <v>25</v>
      </c>
      <c r="C26" s="21">
        <f>'KUISIONER SOTA'!T13</f>
        <v>6</v>
      </c>
      <c r="D26" s="21">
        <f>'KUISIONER SOTA'!U13</f>
        <v>7.4</v>
      </c>
      <c r="E26" s="21">
        <f>C26/D26</f>
        <v>0.81081081081081074</v>
      </c>
      <c r="F26" s="21">
        <f>'PENGOLAHAN DATA AHP'!Z18</f>
        <v>0.22584398141004713</v>
      </c>
      <c r="G26" s="21">
        <f>E26*F26</f>
        <v>0.183116741683822</v>
      </c>
      <c r="H26" s="73"/>
    </row>
    <row r="27" spans="2:17" x14ac:dyDescent="0.35">
      <c r="B27" s="14" t="s">
        <v>44</v>
      </c>
      <c r="C27" s="21">
        <f>'KUISIONER SOTA'!T14</f>
        <v>6.2</v>
      </c>
      <c r="D27" s="21">
        <f>'KUISIONER SOTA'!U14</f>
        <v>7.4</v>
      </c>
      <c r="E27" s="21">
        <f t="shared" ref="E27:E28" si="3">C27/D27</f>
        <v>0.83783783783783783</v>
      </c>
      <c r="F27" s="21">
        <f>'PENGOLAHAN DATA AHP'!Z19</f>
        <v>0.1131510616759345</v>
      </c>
      <c r="G27" s="21">
        <f>E27*F27</f>
        <v>9.4802240863620796E-2</v>
      </c>
      <c r="H27" s="73"/>
    </row>
    <row r="28" spans="2:17" x14ac:dyDescent="0.35">
      <c r="B28" s="14" t="s">
        <v>26</v>
      </c>
      <c r="C28" s="21">
        <f>'KUISIONER SOTA'!T15</f>
        <v>7.8</v>
      </c>
      <c r="D28" s="21">
        <f>'KUISIONER SOTA'!U15</f>
        <v>8.8000000000000007</v>
      </c>
      <c r="E28" s="21">
        <f t="shared" si="3"/>
        <v>0.88636363636363624</v>
      </c>
      <c r="F28" s="21">
        <f>'PENGOLAHAN DATA AHP'!Z20</f>
        <v>0.40384375194719829</v>
      </c>
      <c r="G28" s="21">
        <f t="shared" ref="G28" si="4">E28*F28</f>
        <v>0.357952416498653</v>
      </c>
      <c r="H28" s="73"/>
    </row>
    <row r="29" spans="2:17" x14ac:dyDescent="0.35">
      <c r="F29" s="22"/>
    </row>
    <row r="30" spans="2:17" x14ac:dyDescent="0.35">
      <c r="B30" s="42" t="s">
        <v>86</v>
      </c>
      <c r="C30" s="42"/>
      <c r="D30" s="42"/>
      <c r="E30" s="42"/>
      <c r="F30" s="42"/>
      <c r="G30" s="42"/>
      <c r="H30" s="42"/>
      <c r="P30" s="2" t="s">
        <v>116</v>
      </c>
    </row>
    <row r="32" spans="2:17" ht="13" customHeight="1" x14ac:dyDescent="0.35">
      <c r="B32" s="62"/>
      <c r="C32" s="64" t="s">
        <v>18</v>
      </c>
      <c r="D32" s="64" t="s">
        <v>19</v>
      </c>
      <c r="E32" s="64" t="s">
        <v>80</v>
      </c>
      <c r="F32" s="64" t="s">
        <v>78</v>
      </c>
      <c r="G32" s="66" t="s">
        <v>81</v>
      </c>
      <c r="H32" s="66" t="s">
        <v>82</v>
      </c>
    </row>
    <row r="33" spans="2:8" x14ac:dyDescent="0.35">
      <c r="B33" s="63"/>
      <c r="C33" s="65"/>
      <c r="D33" s="65"/>
      <c r="E33" s="65"/>
      <c r="F33" s="65"/>
      <c r="G33" s="66"/>
      <c r="H33" s="66"/>
    </row>
    <row r="34" spans="2:8" x14ac:dyDescent="0.35">
      <c r="B34" s="14" t="s">
        <v>42</v>
      </c>
      <c r="C34" s="21">
        <f>'KUISIONER SOTA'!T16</f>
        <v>6.8</v>
      </c>
      <c r="D34" s="21">
        <f>'KUISIONER SOTA'!U16</f>
        <v>7.8</v>
      </c>
      <c r="E34" s="21">
        <f>C34/D34</f>
        <v>0.87179487179487181</v>
      </c>
      <c r="F34" s="21">
        <f>'PENGOLAHAN DATA AHP'!Z21</f>
        <v>0.16415083818885157</v>
      </c>
      <c r="G34" s="21">
        <f>E34*F34</f>
        <v>0.14310585893387059</v>
      </c>
      <c r="H34" s="73">
        <f>SUM(G34:G37)</f>
        <v>0.83378482549992428</v>
      </c>
    </row>
    <row r="35" spans="2:8" x14ac:dyDescent="0.35">
      <c r="B35" s="14" t="s">
        <v>37</v>
      </c>
      <c r="C35" s="21">
        <f>'KUISIONER SOTA'!T17</f>
        <v>6.6</v>
      </c>
      <c r="D35" s="21">
        <f>'KUISIONER SOTA'!U17</f>
        <v>8</v>
      </c>
      <c r="E35" s="21">
        <f t="shared" ref="E35:E37" si="5">C35/D35</f>
        <v>0.82499999999999996</v>
      </c>
      <c r="F35" s="21">
        <f>'PENGOLAHAN DATA AHP'!Z22</f>
        <v>0.18108019348972534</v>
      </c>
      <c r="G35" s="21">
        <f>E35*F35</f>
        <v>0.14939115962902341</v>
      </c>
      <c r="H35" s="73"/>
    </row>
    <row r="36" spans="2:8" x14ac:dyDescent="0.35">
      <c r="B36" s="14" t="s">
        <v>40</v>
      </c>
      <c r="C36" s="21">
        <f>'KUISIONER SOTA'!T18</f>
        <v>6.8</v>
      </c>
      <c r="D36" s="21">
        <f>'KUISIONER SOTA'!U18</f>
        <v>8.1999999999999993</v>
      </c>
      <c r="E36" s="21">
        <f t="shared" si="5"/>
        <v>0.8292682926829269</v>
      </c>
      <c r="F36" s="21">
        <f>'PENGOLAHAN DATA AHP'!Z23</f>
        <v>0.46159406104316408</v>
      </c>
      <c r="G36" s="21">
        <f t="shared" ref="G36:G37" si="6">E36*F36</f>
        <v>0.38278531891384343</v>
      </c>
      <c r="H36" s="73"/>
    </row>
    <row r="37" spans="2:8" x14ac:dyDescent="0.35">
      <c r="B37" s="14" t="s">
        <v>35</v>
      </c>
      <c r="C37" s="21">
        <f>'KUISIONER SOTA'!T19</f>
        <v>6.4</v>
      </c>
      <c r="D37" s="21">
        <f>'KUISIONER SOTA'!U19</f>
        <v>7.8</v>
      </c>
      <c r="E37" s="21">
        <f t="shared" si="5"/>
        <v>0.8205128205128206</v>
      </c>
      <c r="F37" s="21">
        <f>'PENGOLAHAN DATA AHP'!Z24</f>
        <v>0.19317490727825903</v>
      </c>
      <c r="G37" s="21">
        <f t="shared" si="6"/>
        <v>0.15850248802318692</v>
      </c>
      <c r="H37" s="73"/>
    </row>
  </sheetData>
  <mergeCells count="51">
    <mergeCell ref="Q3:S3"/>
    <mergeCell ref="R5:S5"/>
    <mergeCell ref="S6:S7"/>
    <mergeCell ref="S8:S9"/>
    <mergeCell ref="S10:S11"/>
    <mergeCell ref="B5:B6"/>
    <mergeCell ref="C5:C6"/>
    <mergeCell ref="D5:D6"/>
    <mergeCell ref="E5:E6"/>
    <mergeCell ref="F5:F6"/>
    <mergeCell ref="B14:B15"/>
    <mergeCell ref="C14:C15"/>
    <mergeCell ref="D14:D15"/>
    <mergeCell ref="E14:E15"/>
    <mergeCell ref="F14:F15"/>
    <mergeCell ref="B23:B24"/>
    <mergeCell ref="C23:C24"/>
    <mergeCell ref="D23:D24"/>
    <mergeCell ref="E23:E24"/>
    <mergeCell ref="F23:F24"/>
    <mergeCell ref="B32:B33"/>
    <mergeCell ref="C32:C33"/>
    <mergeCell ref="D32:D33"/>
    <mergeCell ref="E32:E33"/>
    <mergeCell ref="F32:F33"/>
    <mergeCell ref="H34:H37"/>
    <mergeCell ref="B30:H30"/>
    <mergeCell ref="B21:H21"/>
    <mergeCell ref="B12:H12"/>
    <mergeCell ref="B3:H3"/>
    <mergeCell ref="H16:H19"/>
    <mergeCell ref="G23:G24"/>
    <mergeCell ref="H23:H24"/>
    <mergeCell ref="H25:H28"/>
    <mergeCell ref="G32:G33"/>
    <mergeCell ref="H32:H33"/>
    <mergeCell ref="G5:G6"/>
    <mergeCell ref="H5:H6"/>
    <mergeCell ref="H7:H10"/>
    <mergeCell ref="G14:G15"/>
    <mergeCell ref="H14:H15"/>
    <mergeCell ref="O16:O19"/>
    <mergeCell ref="K3:L3"/>
    <mergeCell ref="K5:K6"/>
    <mergeCell ref="L5:L6"/>
    <mergeCell ref="K12:O12"/>
    <mergeCell ref="K14:K15"/>
    <mergeCell ref="L14:L15"/>
    <mergeCell ref="M14:M15"/>
    <mergeCell ref="N14:N15"/>
    <mergeCell ref="O14:O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DATA</vt:lpstr>
      <vt:lpstr>DATA FMEA</vt:lpstr>
      <vt:lpstr>REV PENGOLAHAN FMEA</vt:lpstr>
      <vt:lpstr>KUISIONER AHP</vt:lpstr>
      <vt:lpstr>KUISIONER SOTA</vt:lpstr>
      <vt:lpstr>PATOKAN NILAI RI</vt:lpstr>
      <vt:lpstr>PENGOLAHAN DATA AHP</vt:lpstr>
      <vt:lpstr>PENGOLAHAN DATA TEKNOMETRIK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Yulia Sinta</dc:creator>
  <cp:lastModifiedBy>Ana Yulia Sinta</cp:lastModifiedBy>
  <dcterms:created xsi:type="dcterms:W3CDTF">2025-08-22T03:29:39Z</dcterms:created>
  <dcterms:modified xsi:type="dcterms:W3CDTF">2026-02-23T04:54:36Z</dcterms:modified>
</cp:coreProperties>
</file>